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IDG\Desktop\"/>
    </mc:Choice>
  </mc:AlternateContent>
  <bookViews>
    <workbookView xWindow="0" yWindow="0" windowWidth="28770" windowHeight="11760" tabRatio="808" activeTab="1"/>
  </bookViews>
  <sheets>
    <sheet name="Przedmiar robót" sheetId="2" r:id="rId1"/>
    <sheet name="KOSZTORYS OFERTOWY" sheetId="22" r:id="rId2"/>
  </sheets>
  <definedNames>
    <definedName name="_xlnm.Print_Area" localSheetId="1">'KOSZTORYS OFERTOWY'!$A$1:$G$41</definedName>
    <definedName name="_xlnm.Print_Area" localSheetId="0">'Przedmiar robót'!$A$1:$F$44</definedName>
    <definedName name="_xlnm.Print_Titles" localSheetId="1">'KOSZTORYS OFERTOWY'!$4:$4</definedName>
    <definedName name="_xlnm.Print_Titles" localSheetId="0">'Przedmiar robót'!$4:$4</definedName>
  </definedNames>
  <calcPr calcId="191029"/>
</workbook>
</file>

<file path=xl/calcChain.xml><?xml version="1.0" encoding="utf-8"?>
<calcChain xmlns="http://schemas.openxmlformats.org/spreadsheetml/2006/main">
  <c r="A41" i="2" l="1"/>
  <c r="A30" i="2"/>
  <c r="A20" i="2"/>
  <c r="A18" i="2"/>
  <c r="A15" i="2"/>
  <c r="B26" i="22" l="1"/>
  <c r="C26" i="22"/>
  <c r="B18" i="22"/>
  <c r="C18" i="22"/>
  <c r="B17" i="22"/>
  <c r="C17" i="22"/>
  <c r="B37" i="22"/>
  <c r="C37" i="22"/>
  <c r="D37" i="22"/>
  <c r="F43" i="2"/>
  <c r="E37" i="22" s="1"/>
  <c r="G37" i="22" s="1"/>
  <c r="F20" i="2" l="1"/>
  <c r="E18" i="22" s="1"/>
  <c r="G18" i="22" s="1"/>
  <c r="F18" i="2"/>
  <c r="E17" i="22" s="1"/>
  <c r="G17" i="22" s="1"/>
  <c r="F30" i="2"/>
  <c r="E26" i="22" s="1"/>
  <c r="G26" i="22" s="1"/>
  <c r="F15" i="2"/>
  <c r="E15" i="22" s="1"/>
  <c r="G15" i="22" s="1"/>
  <c r="B15" i="22"/>
  <c r="C15" i="22"/>
  <c r="A11" i="2" l="1"/>
  <c r="B36" i="22"/>
  <c r="C36" i="22"/>
  <c r="D36" i="22"/>
  <c r="F41" i="2"/>
  <c r="E36" i="22" s="1"/>
  <c r="G36" i="22" s="1"/>
  <c r="G38" i="22" l="1"/>
  <c r="F11" i="2"/>
  <c r="F37" i="2" l="1"/>
  <c r="E32" i="22" s="1"/>
  <c r="G32" i="22" s="1"/>
  <c r="G33" i="22" s="1"/>
  <c r="B32" i="22"/>
  <c r="C32" i="22"/>
  <c r="A15" i="22" l="1"/>
  <c r="A17" i="22" l="1"/>
  <c r="C27" i="22"/>
  <c r="A23" i="2" l="1"/>
  <c r="A18" i="22"/>
  <c r="A2" i="22"/>
  <c r="C28" i="22"/>
  <c r="B28" i="22"/>
  <c r="B27" i="22"/>
  <c r="A27" i="22"/>
  <c r="C24" i="22"/>
  <c r="B24" i="22"/>
  <c r="F23" i="22"/>
  <c r="E23" i="22"/>
  <c r="D23" i="22"/>
  <c r="C23" i="22"/>
  <c r="B23" i="22"/>
  <c r="A23" i="22"/>
  <c r="C22" i="22"/>
  <c r="B22" i="22"/>
  <c r="A22" i="22"/>
  <c r="C20" i="22"/>
  <c r="B20" i="22"/>
  <c r="C19" i="22"/>
  <c r="B19" i="22"/>
  <c r="A19" i="22"/>
  <c r="C16" i="22"/>
  <c r="B16" i="22"/>
  <c r="A16" i="22"/>
  <c r="C13" i="22"/>
  <c r="B13" i="22"/>
  <c r="A13" i="22"/>
  <c r="C11" i="22"/>
  <c r="B11" i="22"/>
  <c r="C10" i="22"/>
  <c r="B10" i="22"/>
  <c r="A10" i="22"/>
  <c r="C9" i="22"/>
  <c r="B9" i="22"/>
  <c r="A9" i="22"/>
  <c r="D7" i="22"/>
  <c r="C7" i="22"/>
  <c r="B7" i="22"/>
  <c r="A7" i="22"/>
  <c r="C6" i="22"/>
  <c r="B6" i="22"/>
  <c r="A6" i="22"/>
  <c r="A5" i="22"/>
  <c r="F23" i="2"/>
  <c r="F27" i="2"/>
  <c r="E24" i="22" s="1"/>
  <c r="G24" i="22" s="1"/>
  <c r="F33" i="2"/>
  <c r="E28" i="22" s="1"/>
  <c r="G28" i="22" s="1"/>
  <c r="F7" i="2"/>
  <c r="E7" i="22" s="1"/>
  <c r="G7" i="22" s="1"/>
  <c r="G8" i="22" s="1"/>
  <c r="G29" i="22" l="1"/>
  <c r="E20" i="22"/>
  <c r="G20" i="22" s="1"/>
  <c r="G21" i="22" s="1"/>
  <c r="E11" i="22"/>
  <c r="G11" i="22" s="1"/>
  <c r="G12" i="22" s="1"/>
  <c r="G39" i="22" l="1"/>
  <c r="G40" i="22" s="1"/>
  <c r="G41" i="22" s="1"/>
  <c r="A11" i="22" l="1"/>
  <c r="A27" i="2" l="1"/>
  <c r="A20" i="22" l="1"/>
  <c r="A24" i="22" l="1"/>
  <c r="A33" i="2" l="1"/>
  <c r="A37" i="2" s="1"/>
  <c r="A26" i="22"/>
  <c r="A32" i="22"/>
  <c r="A28" i="22" l="1"/>
  <c r="A36" i="22" l="1"/>
  <c r="A43" i="2"/>
  <c r="A37" i="22" s="1"/>
</calcChain>
</file>

<file path=xl/sharedStrings.xml><?xml version="1.0" encoding="utf-8"?>
<sst xmlns="http://schemas.openxmlformats.org/spreadsheetml/2006/main" count="154" uniqueCount="83">
  <si>
    <t>L.p.</t>
  </si>
  <si>
    <t>Podstawa</t>
  </si>
  <si>
    <t>J.m.</t>
  </si>
  <si>
    <t>Ilość jednostek</t>
  </si>
  <si>
    <t>Razem</t>
  </si>
  <si>
    <t>km</t>
  </si>
  <si>
    <t xml:space="preserve">Opis robót  i obliczenie ich ilości </t>
  </si>
  <si>
    <t>PRZEDMIAR ROBÓT</t>
  </si>
  <si>
    <t>D-01.01.01</t>
  </si>
  <si>
    <t>D-02.01.01</t>
  </si>
  <si>
    <r>
      <t xml:space="preserve">STWiORB </t>
    </r>
    <r>
      <rPr>
        <sz val="10"/>
        <rFont val="Arial"/>
        <family val="2"/>
        <charset val="238"/>
      </rPr>
      <t>CPV</t>
    </r>
  </si>
  <si>
    <t>D-05.00.00
45233000-9</t>
  </si>
  <si>
    <t>NAWIERZCHNIE
Roboty w zakresie konstruowania, fundamentowania oraz wykonywania nawierzchni autostrad, dróg</t>
  </si>
  <si>
    <t/>
  </si>
  <si>
    <t>D-04.03.01</t>
  </si>
  <si>
    <t>Oczyszczenie i skropienie warstw konstrukcyjnych</t>
  </si>
  <si>
    <t>D-04.04.02</t>
  </si>
  <si>
    <t>D-05.03.05b</t>
  </si>
  <si>
    <t>D-05.03.06</t>
  </si>
  <si>
    <t>Wykonanie nawierzchni z betonu asfaltowego AC 11S, warstwa ścieralna, gr. w-wy 4 cm (KR2)</t>
  </si>
  <si>
    <t>D-05.01.03</t>
  </si>
  <si>
    <t>Cena jedn. netto zł</t>
  </si>
  <si>
    <t>Wartość                       netto zł</t>
  </si>
  <si>
    <r>
      <t>m</t>
    </r>
    <r>
      <rPr>
        <vertAlign val="superscript"/>
        <sz val="10"/>
        <rFont val="Arial"/>
        <family val="2"/>
        <charset val="238"/>
      </rPr>
      <t>2</t>
    </r>
  </si>
  <si>
    <t>WARTOŚĆ ROBÓT NETTO</t>
  </si>
  <si>
    <t>WARTOŚĆ ROBÓT BRUTTO</t>
  </si>
  <si>
    <r>
      <t xml:space="preserve">D-01.00.00
</t>
    </r>
    <r>
      <rPr>
        <sz val="10"/>
        <rFont val="Arial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</si>
  <si>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"/>
        <family val="2"/>
        <charset val="238"/>
      </rPr>
      <t>Roboty w zakresie burzenia, roboty ziemne</t>
    </r>
  </si>
  <si>
    <r>
      <t>STWiORB</t>
    </r>
    <r>
      <rPr>
        <sz val="10"/>
        <rFont val="Arial"/>
        <family val="2"/>
        <charset val="238"/>
      </rPr>
      <t xml:space="preserve"> CPV</t>
    </r>
  </si>
  <si>
    <r>
      <t>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</si>
  <si>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D-02.00.00
</t>
    </r>
    <r>
      <rPr>
        <sz val="10"/>
        <rFont val="Arial"/>
        <family val="2"/>
        <charset val="238"/>
      </rPr>
      <t xml:space="preserve">45111000-8 </t>
    </r>
  </si>
  <si>
    <r>
      <t xml:space="preserve">ROBOTY ZIEMNE
</t>
    </r>
    <r>
      <rPr>
        <sz val="10"/>
        <rFont val="Arial"/>
        <family val="2"/>
        <charset val="238"/>
      </rPr>
      <t>Roboty w zakresie burzenia, roboty ziemne</t>
    </r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</si>
  <si>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</si>
  <si>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</si>
  <si>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 xml:space="preserve">D-04.00.00
</t>
    </r>
    <r>
      <rPr>
        <sz val="10"/>
        <rFont val="Arial"/>
        <family val="2"/>
        <charset val="238"/>
      </rPr>
      <t>45233000-9</t>
    </r>
  </si>
  <si>
    <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</si>
  <si>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Wykonanie wykopów w gruntach nieskalistych</t>
  </si>
  <si>
    <t>Nawierzchnia z betonu asfaltowego - warstwa ścieralna AC 11 S</t>
  </si>
  <si>
    <t>Nawierzchnia z kruszywa łamanego</t>
  </si>
  <si>
    <t xml:space="preserve">Podbudowa z kruszywa łamanego stabilizowanego mechanicznie </t>
  </si>
  <si>
    <r>
      <t xml:space="preserve">D-01.00.00
</t>
    </r>
    <r>
      <rPr>
        <sz val="10"/>
        <rFont val="Arial Narrow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</si>
  <si>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 Narrow"/>
        <family val="2"/>
        <charset val="238"/>
      </rPr>
      <t>Roboty w zakresie burzenia, roboty ziemne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</si>
  <si>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</si>
  <si>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 xml:space="preserve">RAZEM: </t>
    </r>
    <r>
      <rPr>
        <b/>
        <i/>
        <sz val="10"/>
        <rFont val="Arial Narrow"/>
        <family val="2"/>
        <charset val="238"/>
      </rPr>
      <t>ROBOTY PRZYGOTOWAWCZE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</si>
  <si>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</si>
  <si>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 xml:space="preserve">RAZEM: </t>
    </r>
    <r>
      <rPr>
        <b/>
        <i/>
        <sz val="10"/>
        <rFont val="Arial Narrow"/>
        <family val="2"/>
        <charset val="238"/>
      </rPr>
      <t>ROBOTY ZIEMNE</t>
    </r>
  </si>
  <si>
    <r>
      <t xml:space="preserve">RAZEM: </t>
    </r>
    <r>
      <rPr>
        <b/>
        <i/>
        <sz val="10"/>
        <rFont val="Arial Narrow"/>
        <family val="2"/>
        <charset val="238"/>
      </rPr>
      <t>PODBUDOWY</t>
    </r>
  </si>
  <si>
    <r>
      <t xml:space="preserve">RAZEM: </t>
    </r>
    <r>
      <rPr>
        <b/>
        <i/>
        <sz val="10"/>
        <rFont val="Arial Narrow"/>
        <family val="2"/>
        <charset val="238"/>
      </rPr>
      <t>NAWIERZCHNIE</t>
    </r>
  </si>
  <si>
    <t>VAT 23%:</t>
  </si>
  <si>
    <t>Wykonanie nawierzchni niezwiązanej z kruszywa łamanego 4/31,5mm stabilizowanego mechanicznie z klinowaniem 0/8 mm, śr. gr. w-wy 15 cm</t>
  </si>
  <si>
    <t>Odtworzenie trasy i punktów wysokościowych dróg w terenie pagórkowatym</t>
  </si>
  <si>
    <t>Wykonanie wykopów mechanicznie w gr. kat. I-V z transportem urobku na odklad</t>
  </si>
  <si>
    <t>― droga gminna</t>
  </si>
  <si>
    <t>Wyznaczenie trasy i punktów wysokościowych dróg w terenie równinnym lub pagórkowatym</t>
  </si>
  <si>
    <r>
      <t xml:space="preserve">D-06.00.00
</t>
    </r>
    <r>
      <rPr>
        <sz val="10"/>
        <rFont val="Arial"/>
        <family val="2"/>
        <charset val="238"/>
      </rPr>
      <t>45233000-9</t>
    </r>
  </si>
  <si>
    <r>
      <t xml:space="preserve">ROBOTY WYKOŃCZENIOWE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</si>
  <si>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D-06.03.01</t>
  </si>
  <si>
    <t>Utwardzone pobocze</t>
  </si>
  <si>
    <r>
      <t xml:space="preserve">RAZEM: </t>
    </r>
    <r>
      <rPr>
        <b/>
        <i/>
        <sz val="10"/>
        <rFont val="Arial Narrow"/>
        <family val="2"/>
        <charset val="238"/>
      </rPr>
      <t>ROBOTY WYKOŃCZENIOWE</t>
    </r>
  </si>
  <si>
    <t>m</t>
  </si>
  <si>
    <t>― nawierzchnia zjazdów indywidualnych</t>
  </si>
  <si>
    <t>Wykonanie pobocza utwardzonego z kruszywa łamanego 4/31,5mm stabilizowanego mechanicznie z klinowaniem kruszywem 0/8 mm, o  średniej grubości 6 cm</t>
  </si>
  <si>
    <r>
      <t xml:space="preserve">D-08.00.00
</t>
    </r>
    <r>
      <rPr>
        <sz val="10"/>
        <rFont val="Arial"/>
        <family val="2"/>
        <charset val="238"/>
      </rPr>
      <t>45233000-9</t>
    </r>
  </si>
  <si>
    <r>
      <t xml:space="preserve">ELEMENTY ULIC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</si>
  <si>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D-08.01.01</t>
  </si>
  <si>
    <t>Krawężniki i obrzeża betonowe</t>
  </si>
  <si>
    <r>
      <t xml:space="preserve">RAZEM: </t>
    </r>
    <r>
      <rPr>
        <b/>
        <i/>
        <sz val="10"/>
        <rFont val="Arial Narrow"/>
        <family val="2"/>
        <charset val="238"/>
      </rPr>
      <t>ELEMENTY ULIC</t>
    </r>
  </si>
  <si>
    <t>―  o odsłonięciu 12cm</t>
  </si>
  <si>
    <r>
      <t>Ustawienie krawężników betonowych o wymiarach 20x30cm na ławie betonowej  C16/20 o objętości V= 0,133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</t>
    </r>
  </si>
  <si>
    <t>― wykop pod warstwy konstrukcyjne, krawężnik</t>
  </si>
  <si>
    <t>D-04.01.01</t>
  </si>
  <si>
    <t>Koryto wraz z profilowaniem i zagęszczeniem podłoża</t>
  </si>
  <si>
    <t>Profilowanie i zagęszczanie podłoża ręcznie w gruntach kategorii I-V</t>
  </si>
  <si>
    <t>Wykonanie podbudowy zasadniczej z kruszywa łamanego stabilizowanego mechanicznie 0/32 mm, gr. 20cm</t>
  </si>
  <si>
    <t>Nawierzchnia z betonu asfaltowego - warstwa wiążąca AC 16 W</t>
  </si>
  <si>
    <t>Wykonanie nawierzchni z betonu asfaltowego AC 16W, warstwa wiążąca gr. 5cm (KR2)</t>
  </si>
  <si>
    <t>Mechaniczne oczyszczenie i skropienie nowowybudowanej warstwy wiążącej AC16 W pod warstwę ścieralną z AC 11 S emulsją asfaltową C60B3ZM</t>
  </si>
  <si>
    <t>Mechaniczne oczyszczenie i skropienie warstwy niezwiązanej pod warstwę wiążącą AC 16 W emulsją asfaltową C60B3ZM</t>
  </si>
  <si>
    <t>D-08.05.06a</t>
  </si>
  <si>
    <t>Ułożenie ścieków z dwóch rzędów kostki betonowej o wymiarach 10x20cm na podsypce cementowo-piaskowej gr. 3cm</t>
  </si>
  <si>
    <t xml:space="preserve">― droga gminna </t>
  </si>
  <si>
    <t>Przebudowa drogi gminnej nr 401034T od km 0+250,00 do km 0+400,00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</si>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</sst>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0#\.##\.##\.##\."/>
    <numFmt numFmtId="166" formatCode="##\.##\.##\.00\."/>
    <numFmt numFmtId="167" formatCode="_ * #,##0_ ;_ * \-#,##0_ ;_ * &quot;-&quot;_ ;_ @_ "/>
    <numFmt numFmtId="168" formatCode="_ * #,##0.00_ ;_ * \-#,##0.00_ ;_ * &quot;-&quot;??_ ;_ @_ "/>
    <numFmt numFmtId="169" formatCode="_-&quot;L&quot;* #,##0_-;\-&quot;L&quot;* #,##0_-;_-&quot;L&quot;* &quot;-&quot;_-;_-@_-"/>
    <numFmt numFmtId="170" formatCode="_-&quot;L&quot;* #,##0.00_-;\-&quot;L&quot;* #,##0.00_-;_-&quot;L&quot;* &quot;-&quot;??_-;_-@_-"/>
    <numFmt numFmtId="171" formatCode="&quot;$&quot;____######0_);[Red]\(&quot;$&quot;____#####0\)"/>
  </numFmts>
  <fonts count="47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1"/>
      <name val="Tahoma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9" tint="-0.249977111117893"/>
      <name val="Arial"/>
      <family val="2"/>
      <charset val="238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4">
    <xf numFmtId="0" fontId="0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2" fillId="0" borderId="0"/>
    <xf numFmtId="38" fontId="28" fillId="21" borderId="0" applyNumberFormat="0" applyBorder="0" applyAlignment="0" applyProtection="0"/>
    <xf numFmtId="10" fontId="28" fillId="22" borderId="3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23" borderId="5" applyNumberFormat="0" applyAlignment="0" applyProtection="0"/>
    <xf numFmtId="0" fontId="8" fillId="23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171" fontId="29" fillId="0" borderId="0"/>
    <xf numFmtId="37" fontId="30" fillId="0" borderId="0"/>
    <xf numFmtId="0" fontId="26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0" fillId="0" borderId="0"/>
    <xf numFmtId="0" fontId="22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6" fillId="0" borderId="0"/>
    <xf numFmtId="0" fontId="31" fillId="0" borderId="9">
      <alignment horizontal="left"/>
    </xf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5" borderId="11" applyNumberFormat="0" applyAlignment="0" applyProtection="0"/>
    <xf numFmtId="0" fontId="13" fillId="25" borderId="11" applyNumberFormat="0" applyAlignment="0" applyProtection="0"/>
    <xf numFmtId="0" fontId="1" fillId="25" borderId="11" applyNumberFormat="0" applyAlignment="0" applyProtection="0"/>
    <xf numFmtId="0" fontId="1" fillId="25" borderId="11" applyNumberFormat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  <xf numFmtId="164" fontId="46" fillId="0" borderId="0" applyFont="0" applyFill="0" applyBorder="0" applyAlignment="0" applyProtection="0"/>
  </cellStyleXfs>
  <cellXfs count="241">
    <xf numFmtId="0" fontId="0" fillId="0" borderId="0" xfId="0"/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23" fillId="0" borderId="12" xfId="84" applyFont="1" applyBorder="1" applyAlignment="1">
      <alignment horizontal="left" vertical="center" wrapText="1"/>
    </xf>
    <xf numFmtId="0" fontId="23" fillId="27" borderId="3" xfId="84" applyFont="1" applyFill="1" applyBorder="1" applyAlignment="1">
      <alignment horizontal="center" vertical="center" wrapText="1"/>
    </xf>
    <xf numFmtId="0" fontId="23" fillId="0" borderId="13" xfId="84" applyFont="1" applyBorder="1" applyAlignment="1">
      <alignment horizontal="center" vertical="center" wrapText="1"/>
    </xf>
    <xf numFmtId="166" fontId="23" fillId="27" borderId="3" xfId="85" quotePrefix="1" applyNumberFormat="1" applyFont="1" applyFill="1" applyBorder="1" applyAlignment="1">
      <alignment horizontal="center" vertical="center" wrapText="1"/>
    </xf>
    <xf numFmtId="0" fontId="23" fillId="0" borderId="16" xfId="83" applyFont="1" applyBorder="1" applyAlignment="1">
      <alignment horizontal="center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23" fillId="0" borderId="3" xfId="83" applyFont="1" applyBorder="1" applyAlignment="1">
      <alignment horizontal="center" vertical="center" wrapText="1"/>
    </xf>
    <xf numFmtId="165" fontId="23" fillId="0" borderId="3" xfId="83" quotePrefix="1" applyNumberFormat="1" applyFont="1" applyBorder="1" applyAlignment="1">
      <alignment horizontal="center" vertical="center" wrapText="1"/>
    </xf>
    <xf numFmtId="4" fontId="23" fillId="0" borderId="3" xfId="79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0" fontId="23" fillId="0" borderId="3" xfId="79" applyFont="1" applyBorder="1" applyAlignment="1">
      <alignment horizontal="center" vertical="center" wrapText="1"/>
    </xf>
    <xf numFmtId="0" fontId="23" fillId="28" borderId="12" xfId="83" applyFont="1" applyFill="1" applyBorder="1" applyAlignment="1">
      <alignment horizontal="center" vertical="center" wrapText="1"/>
    </xf>
    <xf numFmtId="165" fontId="23" fillId="28" borderId="12" xfId="83" quotePrefix="1" applyNumberFormat="1" applyFont="1" applyFill="1" applyBorder="1" applyAlignment="1">
      <alignment horizontal="center" vertical="center" wrapText="1"/>
    </xf>
    <xf numFmtId="0" fontId="23" fillId="0" borderId="12" xfId="83" applyFont="1" applyBorder="1" applyAlignment="1">
      <alignment horizontal="center" vertical="center" wrapText="1"/>
    </xf>
    <xf numFmtId="165" fontId="23" fillId="0" borderId="12" xfId="83" quotePrefix="1" applyNumberFormat="1" applyFont="1" applyBorder="1" applyAlignment="1">
      <alignment horizontal="center" vertical="center" wrapText="1"/>
    </xf>
    <xf numFmtId="0" fontId="23" fillId="0" borderId="21" xfId="83" applyFont="1" applyBorder="1" applyAlignment="1">
      <alignment horizontal="left" vertical="center" wrapText="1"/>
    </xf>
    <xf numFmtId="4" fontId="1" fillId="0" borderId="21" xfId="83" applyNumberFormat="1" applyBorder="1" applyAlignment="1">
      <alignment horizontal="center" vertical="center"/>
    </xf>
    <xf numFmtId="4" fontId="23" fillId="0" borderId="12" xfId="83" applyNumberFormat="1" applyFont="1" applyBorder="1" applyAlignment="1">
      <alignment horizontal="center" vertical="center"/>
    </xf>
    <xf numFmtId="0" fontId="1" fillId="0" borderId="16" xfId="83" applyBorder="1" applyAlignment="1">
      <alignment vertical="top" wrapText="1"/>
    </xf>
    <xf numFmtId="165" fontId="1" fillId="0" borderId="16" xfId="83" quotePrefix="1" applyNumberFormat="1" applyBorder="1" applyAlignment="1">
      <alignment vertical="top" wrapText="1"/>
    </xf>
    <xf numFmtId="0" fontId="1" fillId="0" borderId="17" xfId="83" quotePrefix="1" applyBorder="1" applyAlignment="1">
      <alignment horizontal="left" vertical="center" wrapText="1"/>
    </xf>
    <xf numFmtId="0" fontId="1" fillId="0" borderId="16" xfId="83" applyBorder="1" applyAlignment="1">
      <alignment horizontal="center" vertical="center" wrapText="1"/>
    </xf>
    <xf numFmtId="4" fontId="1" fillId="0" borderId="17" xfId="83" applyNumberFormat="1" applyBorder="1" applyAlignment="1">
      <alignment horizontal="center" vertical="center"/>
    </xf>
    <xf numFmtId="4" fontId="23" fillId="0" borderId="16" xfId="83" applyNumberFormat="1" applyFont="1" applyBorder="1" applyAlignment="1">
      <alignment horizontal="center" vertical="top"/>
    </xf>
    <xf numFmtId="0" fontId="23" fillId="0" borderId="12" xfId="84" applyFont="1" applyBorder="1" applyAlignment="1">
      <alignment horizontal="center" vertical="center" wrapText="1"/>
    </xf>
    <xf numFmtId="4" fontId="1" fillId="0" borderId="12" xfId="84" applyNumberFormat="1" applyFont="1" applyBorder="1" applyAlignment="1">
      <alignment horizontal="center" vertical="center" wrapText="1"/>
    </xf>
    <xf numFmtId="4" fontId="23" fillId="0" borderId="12" xfId="84" applyNumberFormat="1" applyFont="1" applyBorder="1" applyAlignment="1">
      <alignment horizontal="center" vertical="center" wrapText="1"/>
    </xf>
    <xf numFmtId="0" fontId="1" fillId="0" borderId="16" xfId="84" applyFont="1" applyBorder="1" applyAlignment="1">
      <alignment horizontal="center" vertical="center" wrapText="1"/>
    </xf>
    <xf numFmtId="4" fontId="1" fillId="0" borderId="16" xfId="84" applyNumberFormat="1" applyFont="1" applyBorder="1" applyAlignment="1">
      <alignment horizontal="center" vertical="center" wrapText="1"/>
    </xf>
    <xf numFmtId="4" fontId="1" fillId="0" borderId="13" xfId="84" applyNumberFormat="1" applyFont="1" applyBorder="1" applyAlignment="1">
      <alignment horizontal="center" vertical="center" wrapText="1"/>
    </xf>
    <xf numFmtId="0" fontId="1" fillId="0" borderId="16" xfId="84" applyFont="1" applyBorder="1" applyAlignment="1">
      <alignment horizontal="left" vertical="center" wrapText="1"/>
    </xf>
    <xf numFmtId="0" fontId="1" fillId="0" borderId="13" xfId="84" applyFont="1" applyBorder="1" applyAlignment="1">
      <alignment horizontal="center" vertical="center" wrapText="1"/>
    </xf>
    <xf numFmtId="0" fontId="1" fillId="0" borderId="13" xfId="84" applyFont="1" applyBorder="1" applyAlignment="1">
      <alignment horizontal="left" vertical="center" wrapText="1"/>
    </xf>
    <xf numFmtId="4" fontId="23" fillId="0" borderId="13" xfId="84" applyNumberFormat="1" applyFont="1" applyBorder="1" applyAlignment="1">
      <alignment horizontal="center" vertical="center" wrapText="1"/>
    </xf>
    <xf numFmtId="0" fontId="23" fillId="0" borderId="12" xfId="81" applyFont="1" applyBorder="1" applyAlignment="1">
      <alignment horizontal="center" vertical="center" wrapText="1"/>
    </xf>
    <xf numFmtId="4" fontId="1" fillId="0" borderId="12" xfId="85" applyNumberFormat="1" applyFont="1" applyBorder="1" applyAlignment="1">
      <alignment horizontal="center" vertical="center"/>
    </xf>
    <xf numFmtId="0" fontId="23" fillId="0" borderId="12" xfId="85" applyFont="1" applyBorder="1" applyAlignment="1">
      <alignment horizontal="left" vertical="center" wrapText="1"/>
    </xf>
    <xf numFmtId="166" fontId="23" fillId="0" borderId="12" xfId="85" quotePrefix="1" applyNumberFormat="1" applyFont="1" applyBorder="1" applyAlignment="1">
      <alignment horizontal="center" vertical="center" wrapText="1"/>
    </xf>
    <xf numFmtId="166" fontId="1" fillId="0" borderId="13" xfId="85" quotePrefix="1" applyNumberFormat="1" applyFont="1" applyBorder="1" applyAlignment="1">
      <alignment horizontal="center" vertical="center" wrapText="1"/>
    </xf>
    <xf numFmtId="4" fontId="1" fillId="0" borderId="13" xfId="84" applyNumberFormat="1" applyFont="1" applyBorder="1" applyAlignment="1">
      <alignment horizontal="center" vertical="center"/>
    </xf>
    <xf numFmtId="4" fontId="1" fillId="0" borderId="13" xfId="85" applyNumberFormat="1" applyFont="1" applyBorder="1" applyAlignment="1">
      <alignment horizontal="center" vertical="center"/>
    </xf>
    <xf numFmtId="0" fontId="1" fillId="27" borderId="15" xfId="85" applyFont="1" applyFill="1" applyBorder="1" applyAlignment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>
      <alignment horizontal="center" vertical="center"/>
    </xf>
    <xf numFmtId="0" fontId="1" fillId="27" borderId="19" xfId="63" applyFont="1" applyFill="1" applyBorder="1" applyAlignment="1">
      <alignment vertical="center"/>
    </xf>
    <xf numFmtId="166" fontId="23" fillId="0" borderId="23" xfId="85" quotePrefix="1" applyNumberFormat="1" applyFont="1" applyBorder="1" applyAlignment="1">
      <alignment horizontal="center" vertical="center" wrapText="1"/>
    </xf>
    <xf numFmtId="0" fontId="23" fillId="0" borderId="21" xfId="85" applyFont="1" applyBorder="1" applyAlignment="1">
      <alignment horizontal="left" vertical="center" wrapText="1"/>
    </xf>
    <xf numFmtId="0" fontId="1" fillId="0" borderId="12" xfId="63" applyFont="1" applyBorder="1" applyAlignment="1">
      <alignment horizontal="center" vertical="center"/>
    </xf>
    <xf numFmtId="166" fontId="1" fillId="0" borderId="14" xfId="85" quotePrefix="1" applyNumberFormat="1" applyFont="1" applyBorder="1" applyAlignment="1">
      <alignment horizontal="center" vertical="center" wrapText="1"/>
    </xf>
    <xf numFmtId="4" fontId="1" fillId="0" borderId="17" xfId="84" applyNumberFormat="1" applyFont="1" applyBorder="1" applyAlignment="1">
      <alignment horizontal="center" vertical="center"/>
    </xf>
    <xf numFmtId="4" fontId="1" fillId="0" borderId="16" xfId="63" applyNumberFormat="1" applyFont="1" applyBorder="1" applyAlignment="1">
      <alignment horizontal="center" vertical="center"/>
    </xf>
    <xf numFmtId="0" fontId="1" fillId="27" borderId="3" xfId="84" applyFont="1" applyFill="1" applyBorder="1" applyAlignment="1">
      <alignment horizontal="center" vertical="center" wrapText="1"/>
    </xf>
    <xf numFmtId="165" fontId="23" fillId="0" borderId="21" xfId="83" quotePrefix="1" applyNumberFormat="1" applyFont="1" applyBorder="1" applyAlignment="1">
      <alignment horizontal="center" vertical="center" wrapText="1"/>
    </xf>
    <xf numFmtId="0" fontId="23" fillId="0" borderId="21" xfId="83" quotePrefix="1" applyFont="1" applyBorder="1" applyAlignment="1">
      <alignment horizontal="left" vertical="center" wrapText="1"/>
    </xf>
    <xf numFmtId="165" fontId="23" fillId="0" borderId="17" xfId="83" quotePrefix="1" applyNumberFormat="1" applyFont="1" applyBorder="1" applyAlignment="1">
      <alignment horizontal="center" vertical="center" wrapText="1"/>
    </xf>
    <xf numFmtId="0" fontId="23" fillId="27" borderId="18" xfId="84" applyFont="1" applyFill="1" applyBorder="1" applyAlignment="1">
      <alignment horizontal="center" vertical="center" wrapText="1"/>
    </xf>
    <xf numFmtId="0" fontId="23" fillId="0" borderId="12" xfId="80" applyFont="1" applyBorder="1" applyAlignment="1">
      <alignment horizontal="center" vertical="center" wrapText="1"/>
    </xf>
    <xf numFmtId="4" fontId="1" fillId="0" borderId="12" xfId="84" applyNumberFormat="1" applyFont="1" applyBorder="1" applyAlignment="1">
      <alignment horizontal="center" vertical="center"/>
    </xf>
    <xf numFmtId="4" fontId="23" fillId="0" borderId="12" xfId="85" applyNumberFormat="1" applyFont="1" applyBorder="1" applyAlignment="1">
      <alignment horizontal="center" vertical="center"/>
    </xf>
    <xf numFmtId="0" fontId="1" fillId="0" borderId="16" xfId="80" applyFont="1" applyBorder="1" applyAlignment="1">
      <alignment horizontal="center" vertical="center" wrapText="1"/>
    </xf>
    <xf numFmtId="4" fontId="23" fillId="0" borderId="13" xfId="85" applyNumberFormat="1" applyFont="1" applyBorder="1" applyAlignment="1">
      <alignment horizontal="center" vertical="center"/>
    </xf>
    <xf numFmtId="0" fontId="23" fillId="27" borderId="19" xfId="83" applyFont="1" applyFill="1" applyBorder="1" applyAlignment="1">
      <alignment vertical="center" wrapText="1"/>
    </xf>
    <xf numFmtId="0" fontId="23" fillId="27" borderId="18" xfId="83" applyFont="1" applyFill="1" applyBorder="1" applyAlignment="1">
      <alignment horizontal="center" vertical="center" wrapText="1"/>
    </xf>
    <xf numFmtId="0" fontId="23" fillId="27" borderId="18" xfId="83" applyFont="1" applyFill="1" applyBorder="1" applyAlignment="1">
      <alignment vertical="center" wrapText="1"/>
    </xf>
    <xf numFmtId="165" fontId="23" fillId="27" borderId="3" xfId="83" quotePrefix="1" applyNumberFormat="1" applyFont="1" applyFill="1" applyBorder="1" applyAlignment="1">
      <alignment horizontal="center" vertical="center" wrapText="1"/>
    </xf>
    <xf numFmtId="0" fontId="23" fillId="27" borderId="3" xfId="83" applyFont="1" applyFill="1" applyBorder="1" applyAlignment="1">
      <alignment horizontal="center" vertical="center" wrapText="1"/>
    </xf>
    <xf numFmtId="0" fontId="23" fillId="27" borderId="15" xfId="84" applyFont="1" applyFill="1" applyBorder="1" applyAlignment="1">
      <alignment vertical="center" wrapText="1"/>
    </xf>
    <xf numFmtId="0" fontId="23" fillId="27" borderId="18" xfId="84" applyFont="1" applyFill="1" applyBorder="1" applyAlignment="1">
      <alignment vertical="center" wrapText="1"/>
    </xf>
    <xf numFmtId="0" fontId="23" fillId="27" borderId="19" xfId="84" applyFont="1" applyFill="1" applyBorder="1" applyAlignment="1">
      <alignment vertical="center" wrapText="1"/>
    </xf>
    <xf numFmtId="0" fontId="38" fillId="0" borderId="0" xfId="0" applyFont="1"/>
    <xf numFmtId="0" fontId="41" fillId="0" borderId="3" xfId="83" applyFont="1" applyBorder="1" applyAlignment="1">
      <alignment horizontal="center" vertical="center" wrapText="1"/>
    </xf>
    <xf numFmtId="165" fontId="41" fillId="0" borderId="3" xfId="83" quotePrefix="1" applyNumberFormat="1" applyFont="1" applyBorder="1" applyAlignment="1">
      <alignment horizontal="center" vertical="center" wrapText="1"/>
    </xf>
    <xf numFmtId="4" fontId="41" fillId="0" borderId="3" xfId="79" applyNumberFormat="1" applyFont="1" applyBorder="1" applyAlignment="1">
      <alignment horizontal="center" vertical="center" wrapText="1"/>
    </xf>
    <xf numFmtId="4" fontId="41" fillId="0" borderId="3" xfId="82" quotePrefix="1" applyNumberFormat="1" applyFont="1" applyBorder="1" applyAlignment="1">
      <alignment horizontal="center" vertical="center" wrapText="1"/>
    </xf>
    <xf numFmtId="0" fontId="41" fillId="30" borderId="12" xfId="79" applyFont="1" applyFill="1" applyBorder="1" applyAlignment="1">
      <alignment horizontal="center" vertical="center" wrapText="1"/>
    </xf>
    <xf numFmtId="0" fontId="41" fillId="30" borderId="15" xfId="79" applyFont="1" applyFill="1" applyBorder="1" applyAlignment="1">
      <alignment horizontal="left" vertical="center" wrapText="1"/>
    </xf>
    <xf numFmtId="0" fontId="41" fillId="30" borderId="18" xfId="79" applyFont="1" applyFill="1" applyBorder="1" applyAlignment="1">
      <alignment vertical="center" wrapText="1"/>
    </xf>
    <xf numFmtId="4" fontId="41" fillId="30" borderId="18" xfId="79" applyNumberFormat="1" applyFont="1" applyFill="1" applyBorder="1" applyAlignment="1">
      <alignment vertical="center" wrapText="1"/>
    </xf>
    <xf numFmtId="4" fontId="38" fillId="30" borderId="18" xfId="79" applyNumberFormat="1" applyFont="1" applyFill="1" applyBorder="1" applyAlignment="1">
      <alignment vertical="center" wrapText="1"/>
    </xf>
    <xf numFmtId="4" fontId="41" fillId="30" borderId="19" xfId="79" applyNumberFormat="1" applyFont="1" applyFill="1" applyBorder="1" applyAlignment="1">
      <alignment horizontal="right" vertical="center" wrapText="1" indent="1"/>
    </xf>
    <xf numFmtId="0" fontId="41" fillId="28" borderId="12" xfId="79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3" xfId="79" applyFont="1" applyBorder="1" applyAlignment="1">
      <alignment horizontal="center" vertical="center" wrapText="1"/>
    </xf>
    <xf numFmtId="0" fontId="38" fillId="0" borderId="3" xfId="79" applyFont="1" applyBorder="1" applyAlignment="1">
      <alignment horizontal="left" vertical="center" wrapText="1"/>
    </xf>
    <xf numFmtId="4" fontId="38" fillId="0" borderId="3" xfId="79" applyNumberFormat="1" applyFont="1" applyBorder="1" applyAlignment="1">
      <alignment horizontal="center" vertical="center" wrapText="1"/>
    </xf>
    <xf numFmtId="0" fontId="38" fillId="0" borderId="12" xfId="79" applyFont="1" applyBorder="1" applyAlignment="1">
      <alignment horizontal="center" vertical="center" wrapText="1"/>
    </xf>
    <xf numFmtId="0" fontId="38" fillId="0" borderId="12" xfId="79" applyFont="1" applyBorder="1" applyAlignment="1">
      <alignment horizontal="left" vertical="center" wrapText="1"/>
    </xf>
    <xf numFmtId="0" fontId="41" fillId="28" borderId="18" xfId="79" applyFont="1" applyFill="1" applyBorder="1" applyAlignment="1">
      <alignment vertical="center" wrapText="1"/>
    </xf>
    <xf numFmtId="4" fontId="38" fillId="28" borderId="18" xfId="79" applyNumberFormat="1" applyFont="1" applyFill="1" applyBorder="1" applyAlignment="1">
      <alignment vertical="center" wrapText="1"/>
    </xf>
    <xf numFmtId="0" fontId="41" fillId="28" borderId="21" xfId="79" applyFont="1" applyFill="1" applyBorder="1" applyAlignment="1">
      <alignment horizontal="left" vertical="center" wrapText="1"/>
    </xf>
    <xf numFmtId="0" fontId="41" fillId="28" borderId="22" xfId="79" applyFont="1" applyFill="1" applyBorder="1" applyAlignment="1">
      <alignment vertical="center" wrapText="1"/>
    </xf>
    <xf numFmtId="4" fontId="41" fillId="28" borderId="22" xfId="79" applyNumberFormat="1" applyFont="1" applyFill="1" applyBorder="1" applyAlignment="1">
      <alignment vertical="center" wrapText="1"/>
    </xf>
    <xf numFmtId="4" fontId="38" fillId="28" borderId="22" xfId="79" applyNumberFormat="1" applyFont="1" applyFill="1" applyBorder="1" applyAlignment="1">
      <alignment vertical="center" wrapText="1"/>
    </xf>
    <xf numFmtId="0" fontId="38" fillId="0" borderId="3" xfId="83" applyFont="1" applyBorder="1" applyAlignment="1">
      <alignment horizontal="center" vertical="center" wrapText="1"/>
    </xf>
    <xf numFmtId="0" fontId="41" fillId="28" borderId="15" xfId="79" applyFont="1" applyFill="1" applyBorder="1" applyAlignment="1">
      <alignment vertical="center" wrapText="1"/>
    </xf>
    <xf numFmtId="4" fontId="38" fillId="0" borderId="21" xfId="79" applyNumberFormat="1" applyFont="1" applyBorder="1" applyAlignment="1">
      <alignment horizontal="center" vertical="center" wrapText="1"/>
    </xf>
    <xf numFmtId="0" fontId="41" fillId="28" borderId="18" xfId="79" applyFont="1" applyFill="1" applyBorder="1" applyAlignment="1">
      <alignment horizontal="center" vertical="center" wrapText="1"/>
    </xf>
    <xf numFmtId="4" fontId="41" fillId="28" borderId="18" xfId="79" applyNumberFormat="1" applyFont="1" applyFill="1" applyBorder="1" applyAlignment="1">
      <alignment horizontal="center" vertical="center" wrapText="1"/>
    </xf>
    <xf numFmtId="4" fontId="38" fillId="28" borderId="18" xfId="79" applyNumberFormat="1" applyFont="1" applyFill="1" applyBorder="1" applyAlignment="1">
      <alignment horizontal="center" vertical="center" wrapText="1"/>
    </xf>
    <xf numFmtId="0" fontId="38" fillId="0" borderId="3" xfId="81" applyFont="1" applyBorder="1" applyAlignment="1">
      <alignment horizontal="center" vertical="center" wrapText="1"/>
    </xf>
    <xf numFmtId="0" fontId="41" fillId="28" borderId="3" xfId="79" applyFont="1" applyFill="1" applyBorder="1" applyAlignment="1">
      <alignment horizontal="center" vertical="center" wrapText="1"/>
    </xf>
    <xf numFmtId="0" fontId="38" fillId="0" borderId="13" xfId="81" applyFont="1" applyBorder="1" applyAlignment="1">
      <alignment horizontal="center" vertical="center" wrapText="1"/>
    </xf>
    <xf numFmtId="4" fontId="38" fillId="0" borderId="0" xfId="0" applyNumberFormat="1" applyFont="1"/>
    <xf numFmtId="0" fontId="38" fillId="0" borderId="0" xfId="0" applyFont="1" applyAlignment="1">
      <alignment vertical="center"/>
    </xf>
    <xf numFmtId="0" fontId="38" fillId="0" borderId="0" xfId="0" applyFont="1" applyAlignment="1">
      <alignment horizontal="left" vertical="center"/>
    </xf>
    <xf numFmtId="4" fontId="38" fillId="0" borderId="0" xfId="0" applyNumberFormat="1" applyFont="1" applyAlignment="1">
      <alignment vertical="center"/>
    </xf>
    <xf numFmtId="4" fontId="38" fillId="0" borderId="0" xfId="0" applyNumberFormat="1" applyFont="1" applyAlignment="1">
      <alignment horizontal="right" vertical="center" indent="1"/>
    </xf>
    <xf numFmtId="0" fontId="1" fillId="0" borderId="16" xfId="0" applyFont="1" applyBorder="1" applyAlignment="1">
      <alignment vertical="center" wrapText="1"/>
    </xf>
    <xf numFmtId="4" fontId="23" fillId="0" borderId="14" xfId="83" applyNumberFormat="1" applyFont="1" applyBorder="1" applyAlignment="1">
      <alignment horizontal="center" vertical="center"/>
    </xf>
    <xf numFmtId="0" fontId="23" fillId="0" borderId="12" xfId="131" applyFont="1" applyBorder="1" applyAlignment="1">
      <alignment horizontal="center" vertical="center" wrapText="1"/>
    </xf>
    <xf numFmtId="166" fontId="23" fillId="0" borderId="12" xfId="132" quotePrefix="1" applyNumberFormat="1" applyFont="1" applyBorder="1" applyAlignment="1">
      <alignment horizontal="center" vertical="center" wrapText="1"/>
    </xf>
    <xf numFmtId="0" fontId="23" fillId="0" borderId="12" xfId="132" applyFont="1" applyBorder="1" applyAlignment="1">
      <alignment horizontal="center" vertical="center" wrapText="1"/>
    </xf>
    <xf numFmtId="4" fontId="23" fillId="0" borderId="12" xfId="131" applyNumberFormat="1" applyFont="1" applyBorder="1" applyAlignment="1">
      <alignment horizontal="center" vertical="center" wrapText="1"/>
    </xf>
    <xf numFmtId="0" fontId="1" fillId="27" borderId="15" xfId="132" applyFill="1" applyBorder="1" applyAlignment="1">
      <alignment horizontal="center" vertical="center" wrapText="1"/>
    </xf>
    <xf numFmtId="166" fontId="23" fillId="27" borderId="3" xfId="132" quotePrefix="1" applyNumberFormat="1" applyFont="1" applyFill="1" applyBorder="1" applyAlignment="1">
      <alignment horizontal="center" vertical="center" wrapText="1"/>
    </xf>
    <xf numFmtId="4" fontId="1" fillId="0" borderId="12" xfId="132" applyNumberFormat="1" applyBorder="1" applyAlignment="1">
      <alignment horizontal="center" vertical="center"/>
    </xf>
    <xf numFmtId="0" fontId="23" fillId="30" borderId="12" xfId="79" applyFont="1" applyFill="1" applyBorder="1" applyAlignment="1">
      <alignment horizontal="center" vertical="top" wrapText="1"/>
    </xf>
    <xf numFmtId="0" fontId="23" fillId="30" borderId="3" xfId="84" applyFont="1" applyFill="1" applyBorder="1" applyAlignment="1">
      <alignment horizontal="center" vertical="center" wrapText="1"/>
    </xf>
    <xf numFmtId="0" fontId="1" fillId="0" borderId="13" xfId="81" applyFont="1" applyBorder="1" applyAlignment="1">
      <alignment horizontal="center" vertical="center" wrapText="1"/>
    </xf>
    <xf numFmtId="0" fontId="38" fillId="0" borderId="17" xfId="0" applyFont="1" applyBorder="1"/>
    <xf numFmtId="4" fontId="41" fillId="0" borderId="17" xfId="0" applyNumberFormat="1" applyFont="1" applyBorder="1" applyAlignment="1">
      <alignment horizontal="right" vertical="center" indent="1"/>
    </xf>
    <xf numFmtId="166" fontId="1" fillId="0" borderId="13" xfId="132" quotePrefix="1" applyNumberFormat="1" applyBorder="1" applyAlignment="1">
      <alignment horizontal="center" vertical="center" wrapText="1"/>
    </xf>
    <xf numFmtId="4" fontId="1" fillId="0" borderId="13" xfId="131" applyNumberFormat="1" applyBorder="1" applyAlignment="1">
      <alignment horizontal="center" vertical="center"/>
    </xf>
    <xf numFmtId="4" fontId="1" fillId="0" borderId="13" xfId="132" applyNumberFormat="1" applyBorder="1" applyAlignment="1">
      <alignment horizontal="center" vertical="center"/>
    </xf>
    <xf numFmtId="0" fontId="1" fillId="0" borderId="13" xfId="132" applyBorder="1" applyAlignment="1">
      <alignment horizontal="center" vertical="center" wrapText="1"/>
    </xf>
    <xf numFmtId="0" fontId="23" fillId="30" borderId="3" xfId="131" applyFont="1" applyFill="1" applyBorder="1" applyAlignment="1">
      <alignment horizontal="center" vertical="center" wrapText="1"/>
    </xf>
    <xf numFmtId="0" fontId="23" fillId="0" borderId="12" xfId="132" applyFont="1" applyBorder="1" applyAlignment="1">
      <alignment horizontal="left" vertical="center" wrapText="1"/>
    </xf>
    <xf numFmtId="0" fontId="1" fillId="0" borderId="13" xfId="131" applyBorder="1" applyAlignment="1">
      <alignment horizontal="center" vertical="center" wrapText="1"/>
    </xf>
    <xf numFmtId="0" fontId="1" fillId="0" borderId="13" xfId="131" applyBorder="1" applyAlignment="1">
      <alignment horizontal="left" vertical="center" wrapText="1"/>
    </xf>
    <xf numFmtId="0" fontId="38" fillId="0" borderId="3" xfId="0" applyFont="1" applyBorder="1" applyAlignment="1">
      <alignment horizontal="center" vertical="center"/>
    </xf>
    <xf numFmtId="0" fontId="38" fillId="0" borderId="3" xfId="0" applyFont="1" applyBorder="1" applyAlignment="1">
      <alignment horizontal="left" vertical="center" wrapText="1"/>
    </xf>
    <xf numFmtId="2" fontId="38" fillId="0" borderId="3" xfId="0" applyNumberFormat="1" applyFont="1" applyBorder="1" applyAlignment="1">
      <alignment horizontal="center" vertical="center"/>
    </xf>
    <xf numFmtId="0" fontId="1" fillId="28" borderId="15" xfId="132" applyFill="1" applyBorder="1" applyAlignment="1">
      <alignment horizontal="center" vertical="center" wrapText="1"/>
    </xf>
    <xf numFmtId="166" fontId="23" fillId="28" borderId="3" xfId="132" quotePrefix="1" applyNumberFormat="1" applyFont="1" applyFill="1" applyBorder="1" applyAlignment="1">
      <alignment horizontal="center" vertical="center" wrapText="1"/>
    </xf>
    <xf numFmtId="0" fontId="23" fillId="0" borderId="12" xfId="131" applyFont="1" applyBorder="1" applyAlignment="1">
      <alignment horizontal="left" vertical="center" wrapText="1"/>
    </xf>
    <xf numFmtId="4" fontId="1" fillId="0" borderId="12" xfId="131" applyNumberFormat="1" applyBorder="1" applyAlignment="1">
      <alignment horizontal="center" vertical="center" wrapText="1"/>
    </xf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23" fillId="28" borderId="15" xfId="82" applyFont="1" applyFill="1" applyBorder="1" applyAlignment="1">
      <alignment horizontal="left" vertical="center" wrapText="1"/>
    </xf>
    <xf numFmtId="0" fontId="23" fillId="28" borderId="18" xfId="82" applyFont="1" applyFill="1" applyBorder="1" applyAlignment="1">
      <alignment horizontal="left" vertical="center" wrapText="1"/>
    </xf>
    <xf numFmtId="0" fontId="1" fillId="27" borderId="18" xfId="64" applyFill="1" applyBorder="1" applyAlignment="1">
      <alignment vertical="center"/>
    </xf>
    <xf numFmtId="0" fontId="1" fillId="27" borderId="19" xfId="64" applyFill="1" applyBorder="1" applyAlignment="1">
      <alignment vertical="center"/>
    </xf>
    <xf numFmtId="0" fontId="23" fillId="0" borderId="12" xfId="132" quotePrefix="1" applyFont="1" applyBorder="1" applyAlignment="1">
      <alignment horizontal="left" vertical="center" wrapText="1"/>
    </xf>
    <xf numFmtId="0" fontId="1" fillId="0" borderId="20" xfId="131" applyBorder="1" applyAlignment="1">
      <alignment horizontal="center" vertical="center" wrapText="1"/>
    </xf>
    <xf numFmtId="0" fontId="1" fillId="0" borderId="13" xfId="132" quotePrefix="1" applyBorder="1" applyAlignment="1">
      <alignment horizontal="left" vertical="center" wrapText="1"/>
    </xf>
    <xf numFmtId="0" fontId="1" fillId="28" borderId="18" xfId="64" applyFill="1" applyBorder="1" applyAlignment="1">
      <alignment vertical="center"/>
    </xf>
    <xf numFmtId="0" fontId="1" fillId="27" borderId="3" xfId="131" applyFill="1" applyBorder="1" applyAlignment="1">
      <alignment horizontal="center" vertical="center" wrapText="1"/>
    </xf>
    <xf numFmtId="0" fontId="23" fillId="27" borderId="3" xfId="131" applyFont="1" applyFill="1" applyBorder="1" applyAlignment="1">
      <alignment horizontal="center" vertical="center" wrapText="1"/>
    </xf>
    <xf numFmtId="0" fontId="23" fillId="0" borderId="22" xfId="131" applyFont="1" applyBorder="1" applyAlignment="1">
      <alignment horizontal="center" vertical="center" wrapText="1"/>
    </xf>
    <xf numFmtId="0" fontId="23" fillId="0" borderId="13" xfId="131" applyFont="1" applyBorder="1" applyAlignment="1">
      <alignment horizontal="center" vertical="center" wrapText="1"/>
    </xf>
    <xf numFmtId="0" fontId="1" fillId="0" borderId="16" xfId="131" applyBorder="1" applyAlignment="1">
      <alignment horizontal="left" vertical="center" wrapText="1"/>
    </xf>
    <xf numFmtId="0" fontId="1" fillId="0" borderId="17" xfId="131" applyBorder="1" applyAlignment="1">
      <alignment horizontal="center" vertical="center" wrapText="1"/>
    </xf>
    <xf numFmtId="4" fontId="1" fillId="0" borderId="17" xfId="131" applyNumberFormat="1" applyBorder="1" applyAlignment="1">
      <alignment horizontal="center" vertical="center" wrapText="1"/>
    </xf>
    <xf numFmtId="4" fontId="23" fillId="0" borderId="13" xfId="131" applyNumberFormat="1" applyFont="1" applyBorder="1" applyAlignment="1">
      <alignment horizontal="center" vertical="center" wrapText="1"/>
    </xf>
    <xf numFmtId="0" fontId="38" fillId="28" borderId="3" xfId="131" applyFont="1" applyFill="1" applyBorder="1" applyAlignment="1">
      <alignment horizontal="center" vertical="center" wrapText="1"/>
    </xf>
    <xf numFmtId="0" fontId="41" fillId="28" borderId="3" xfId="131" applyFont="1" applyFill="1" applyBorder="1" applyAlignment="1">
      <alignment horizontal="center" vertical="center" wrapText="1"/>
    </xf>
    <xf numFmtId="0" fontId="38" fillId="0" borderId="12" xfId="131" applyFont="1" applyBorder="1" applyAlignment="1">
      <alignment horizontal="center" vertical="center" wrapText="1"/>
    </xf>
    <xf numFmtId="0" fontId="38" fillId="0" borderId="12" xfId="131" applyFont="1" applyBorder="1" applyAlignment="1">
      <alignment horizontal="left" vertical="center" wrapText="1"/>
    </xf>
    <xf numFmtId="2" fontId="38" fillId="0" borderId="12" xfId="131" applyNumberFormat="1" applyFont="1" applyBorder="1" applyAlignment="1">
      <alignment horizontal="center" vertical="center" wrapText="1"/>
    </xf>
    <xf numFmtId="0" fontId="1" fillId="28" borderId="15" xfId="85" applyFont="1" applyFill="1" applyBorder="1" applyAlignment="1">
      <alignment horizontal="center" vertical="center" wrapText="1"/>
    </xf>
    <xf numFmtId="166" fontId="41" fillId="28" borderId="3" xfId="85" quotePrefix="1" applyNumberFormat="1" applyFont="1" applyFill="1" applyBorder="1" applyAlignment="1">
      <alignment horizontal="center" vertical="center" wrapText="1"/>
    </xf>
    <xf numFmtId="0" fontId="1" fillId="0" borderId="3" xfId="85" applyFont="1" applyBorder="1" applyAlignment="1">
      <alignment horizontal="center" vertical="center" wrapText="1"/>
    </xf>
    <xf numFmtId="0" fontId="1" fillId="0" borderId="3" xfId="85" applyFont="1" applyBorder="1" applyAlignment="1">
      <alignment horizontal="left" vertical="center" wrapText="1"/>
    </xf>
    <xf numFmtId="2" fontId="38" fillId="0" borderId="3" xfId="85" applyNumberFormat="1" applyFont="1" applyBorder="1" applyAlignment="1">
      <alignment horizontal="center" vertical="center" wrapText="1"/>
    </xf>
    <xf numFmtId="164" fontId="38" fillId="0" borderId="3" xfId="133" applyFont="1" applyFill="1" applyBorder="1"/>
    <xf numFmtId="164" fontId="38" fillId="0" borderId="3" xfId="133" applyFont="1" applyFill="1" applyBorder="1" applyAlignment="1">
      <alignment vertical="center"/>
    </xf>
    <xf numFmtId="164" fontId="38" fillId="0" borderId="12" xfId="133" applyFont="1" applyFill="1" applyBorder="1" applyAlignment="1">
      <alignment horizontal="center" vertical="center" wrapText="1"/>
    </xf>
    <xf numFmtId="0" fontId="38" fillId="0" borderId="3" xfId="85" applyFont="1" applyBorder="1" applyAlignment="1">
      <alignment horizontal="center" vertical="center" wrapText="1"/>
    </xf>
    <xf numFmtId="164" fontId="38" fillId="0" borderId="3" xfId="133" applyFont="1" applyBorder="1" applyAlignment="1">
      <alignment horizontal="right" vertical="center" indent="1"/>
    </xf>
    <xf numFmtId="164" fontId="41" fillId="0" borderId="3" xfId="133" applyFont="1" applyBorder="1" applyAlignment="1">
      <alignment horizontal="right" vertical="center" indent="1"/>
    </xf>
    <xf numFmtId="164" fontId="41" fillId="30" borderId="19" xfId="133" applyFont="1" applyFill="1" applyBorder="1" applyAlignment="1">
      <alignment horizontal="right" vertical="center" wrapText="1" indent="1"/>
    </xf>
    <xf numFmtId="164" fontId="41" fillId="28" borderId="23" xfId="133" applyFont="1" applyFill="1" applyBorder="1" applyAlignment="1">
      <alignment horizontal="right" vertical="center" wrapText="1" indent="1"/>
    </xf>
    <xf numFmtId="164" fontId="38" fillId="30" borderId="19" xfId="133" applyFont="1" applyFill="1" applyBorder="1" applyAlignment="1">
      <alignment horizontal="right" vertical="center" indent="1"/>
    </xf>
    <xf numFmtId="164" fontId="38" fillId="28" borderId="18" xfId="133" applyFont="1" applyFill="1" applyBorder="1"/>
    <xf numFmtId="164" fontId="41" fillId="28" borderId="19" xfId="133" applyFont="1" applyFill="1" applyBorder="1" applyAlignment="1">
      <alignment vertical="center" wrapText="1"/>
    </xf>
    <xf numFmtId="164" fontId="41" fillId="28" borderId="19" xfId="133" applyFont="1" applyFill="1" applyBorder="1" applyAlignment="1">
      <alignment horizontal="right" vertical="center" indent="1"/>
    </xf>
    <xf numFmtId="164" fontId="38" fillId="28" borderId="19" xfId="133" applyFont="1" applyFill="1" applyBorder="1" applyAlignment="1">
      <alignment horizontal="right" vertical="center" indent="1"/>
    </xf>
    <xf numFmtId="164" fontId="0" fillId="28" borderId="19" xfId="133" applyFont="1" applyFill="1" applyBorder="1"/>
    <xf numFmtId="164" fontId="41" fillId="30" borderId="19" xfId="133" applyFont="1" applyFill="1" applyBorder="1" applyAlignment="1">
      <alignment horizontal="right" vertical="center" indent="1"/>
    </xf>
    <xf numFmtId="164" fontId="0" fillId="30" borderId="19" xfId="133" applyFont="1" applyFill="1" applyBorder="1"/>
    <xf numFmtId="164" fontId="45" fillId="0" borderId="13" xfId="133" applyFont="1" applyBorder="1" applyAlignment="1">
      <alignment horizontal="center" vertical="center"/>
    </xf>
    <xf numFmtId="164" fontId="41" fillId="0" borderId="3" xfId="133" applyFont="1" applyBorder="1" applyAlignment="1">
      <alignment horizontal="center" vertical="center"/>
    </xf>
    <xf numFmtId="164" fontId="39" fillId="0" borderId="3" xfId="133" applyFont="1" applyBorder="1" applyAlignment="1">
      <alignment horizontal="center" vertical="center"/>
    </xf>
    <xf numFmtId="0" fontId="24" fillId="0" borderId="0" xfId="42" applyFont="1" applyAlignment="1">
      <alignment horizontal="center" vertical="center" wrapText="1"/>
    </xf>
    <xf numFmtId="0" fontId="23" fillId="30" borderId="15" xfId="79" applyFont="1" applyFill="1" applyBorder="1" applyAlignment="1">
      <alignment vertical="center" wrapText="1"/>
    </xf>
    <xf numFmtId="0" fontId="1" fillId="30" borderId="18" xfId="0" applyFont="1" applyFill="1" applyBorder="1" applyAlignment="1">
      <alignment vertical="center" wrapText="1"/>
    </xf>
    <xf numFmtId="0" fontId="1" fillId="30" borderId="19" xfId="0" applyFont="1" applyFill="1" applyBorder="1" applyAlignment="1">
      <alignment vertical="center" wrapText="1"/>
    </xf>
    <xf numFmtId="0" fontId="23" fillId="28" borderId="15" xfId="83" applyFont="1" applyFill="1" applyBorder="1" applyAlignment="1">
      <alignment horizontal="left" vertical="center" wrapText="1"/>
    </xf>
    <xf numFmtId="0" fontId="23" fillId="28" borderId="18" xfId="83" applyFont="1" applyFill="1" applyBorder="1" applyAlignment="1">
      <alignment horizontal="left" vertical="center" wrapText="1"/>
    </xf>
    <xf numFmtId="0" fontId="23" fillId="28" borderId="19" xfId="83" applyFont="1" applyFill="1" applyBorder="1" applyAlignment="1">
      <alignment horizontal="left" vertical="center" wrapText="1"/>
    </xf>
    <xf numFmtId="0" fontId="36" fillId="29" borderId="15" xfId="42" applyFont="1" applyFill="1" applyBorder="1" applyAlignment="1">
      <alignment horizontal="center" vertical="center" wrapText="1"/>
    </xf>
    <xf numFmtId="0" fontId="36" fillId="29" borderId="18" xfId="42" applyFont="1" applyFill="1" applyBorder="1" applyAlignment="1">
      <alignment horizontal="center" vertical="center" wrapText="1"/>
    </xf>
    <xf numFmtId="0" fontId="36" fillId="29" borderId="19" xfId="42" applyFont="1" applyFill="1" applyBorder="1" applyAlignment="1">
      <alignment horizontal="center" vertical="center" wrapText="1"/>
    </xf>
    <xf numFmtId="0" fontId="25" fillId="0" borderId="15" xfId="42" applyFont="1" applyBorder="1" applyAlignment="1">
      <alignment horizontal="center" vertical="center" wrapText="1"/>
    </xf>
    <xf numFmtId="0" fontId="25" fillId="0" borderId="18" xfId="42" applyFont="1" applyBorder="1" applyAlignment="1">
      <alignment horizontal="center" vertical="center" wrapText="1"/>
    </xf>
    <xf numFmtId="0" fontId="25" fillId="0" borderId="19" xfId="42" applyFont="1" applyBorder="1" applyAlignment="1">
      <alignment horizontal="center" vertical="center" wrapText="1"/>
    </xf>
    <xf numFmtId="0" fontId="23" fillId="30" borderId="15" xfId="131" applyFont="1" applyFill="1" applyBorder="1" applyAlignment="1">
      <alignment horizontal="left" vertical="center" wrapText="1"/>
    </xf>
    <xf numFmtId="0" fontId="23" fillId="30" borderId="18" xfId="131" applyFont="1" applyFill="1" applyBorder="1" applyAlignment="1">
      <alignment horizontal="left" vertical="center" wrapText="1"/>
    </xf>
    <xf numFmtId="0" fontId="23" fillId="30" borderId="19" xfId="131" applyFont="1" applyFill="1" applyBorder="1" applyAlignment="1">
      <alignment horizontal="left" vertical="center" wrapText="1"/>
    </xf>
    <xf numFmtId="0" fontId="23" fillId="30" borderId="15" xfId="84" applyFont="1" applyFill="1" applyBorder="1" applyAlignment="1">
      <alignment horizontal="left" vertical="center" wrapText="1"/>
    </xf>
    <xf numFmtId="0" fontId="23" fillId="30" borderId="18" xfId="84" applyFont="1" applyFill="1" applyBorder="1" applyAlignment="1">
      <alignment horizontal="left" vertical="center" wrapText="1"/>
    </xf>
    <xf numFmtId="0" fontId="23" fillId="30" borderId="19" xfId="84" applyFont="1" applyFill="1" applyBorder="1" applyAlignment="1">
      <alignment horizontal="left" vertical="center" wrapText="1"/>
    </xf>
    <xf numFmtId="0" fontId="23" fillId="27" borderId="15" xfId="84" applyFont="1" applyFill="1" applyBorder="1" applyAlignment="1">
      <alignment horizontal="left" vertical="center" wrapText="1"/>
    </xf>
    <xf numFmtId="0" fontId="23" fillId="27" borderId="22" xfId="84" applyFont="1" applyFill="1" applyBorder="1" applyAlignment="1">
      <alignment horizontal="left" vertical="center" wrapText="1"/>
    </xf>
    <xf numFmtId="0" fontId="23" fillId="27" borderId="18" xfId="84" applyFont="1" applyFill="1" applyBorder="1" applyAlignment="1">
      <alignment horizontal="left" vertical="center" wrapText="1"/>
    </xf>
    <xf numFmtId="0" fontId="23" fillId="27" borderId="19" xfId="84" applyFont="1" applyFill="1" applyBorder="1" applyAlignment="1">
      <alignment horizontal="left" vertical="center" wrapText="1"/>
    </xf>
    <xf numFmtId="0" fontId="23" fillId="30" borderId="3" xfId="131" applyFont="1" applyFill="1" applyBorder="1" applyAlignment="1">
      <alignment horizontal="left" vertical="center" wrapText="1"/>
    </xf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23" fillId="27" borderId="19" xfId="82" applyFont="1" applyFill="1" applyBorder="1" applyAlignment="1">
      <alignment horizontal="left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>
      <alignment vertical="center"/>
    </xf>
    <xf numFmtId="0" fontId="1" fillId="27" borderId="19" xfId="63" applyFont="1" applyFill="1" applyBorder="1" applyAlignment="1">
      <alignment vertical="center"/>
    </xf>
    <xf numFmtId="0" fontId="23" fillId="30" borderId="3" xfId="84" applyFont="1" applyFill="1" applyBorder="1" applyAlignment="1">
      <alignment horizontal="left" vertical="center" wrapText="1"/>
    </xf>
    <xf numFmtId="0" fontId="23" fillId="27" borderId="15" xfId="131" applyFont="1" applyFill="1" applyBorder="1" applyAlignment="1">
      <alignment horizontal="left" vertical="center" wrapText="1"/>
    </xf>
    <xf numFmtId="0" fontId="23" fillId="27" borderId="22" xfId="131" applyFont="1" applyFill="1" applyBorder="1" applyAlignment="1">
      <alignment horizontal="left" vertical="center" wrapText="1"/>
    </xf>
    <xf numFmtId="0" fontId="23" fillId="27" borderId="18" xfId="131" applyFont="1" applyFill="1" applyBorder="1" applyAlignment="1">
      <alignment horizontal="left" vertical="center" wrapText="1"/>
    </xf>
    <xf numFmtId="0" fontId="23" fillId="27" borderId="19" xfId="131" applyFont="1" applyFill="1" applyBorder="1" applyAlignment="1">
      <alignment horizontal="left" vertical="center" wrapText="1"/>
    </xf>
    <xf numFmtId="0" fontId="43" fillId="0" borderId="3" xfId="0" applyFont="1" applyBorder="1" applyAlignment="1">
      <alignment horizontal="right" vertical="center"/>
    </xf>
    <xf numFmtId="0" fontId="38" fillId="0" borderId="3" xfId="0" applyFont="1" applyBorder="1" applyAlignment="1">
      <alignment horizontal="right" vertical="center"/>
    </xf>
    <xf numFmtId="0" fontId="41" fillId="30" borderId="15" xfId="79" applyFont="1" applyFill="1" applyBorder="1" applyAlignment="1">
      <alignment horizontal="left" vertical="center" wrapText="1"/>
    </xf>
    <xf numFmtId="0" fontId="41" fillId="30" borderId="18" xfId="79" applyFont="1" applyFill="1" applyBorder="1" applyAlignment="1">
      <alignment horizontal="left" vertical="center" wrapText="1"/>
    </xf>
    <xf numFmtId="0" fontId="41" fillId="26" borderId="3" xfId="68" applyFont="1" applyFill="1" applyBorder="1" applyAlignment="1">
      <alignment horizontal="right" vertical="center"/>
    </xf>
    <xf numFmtId="0" fontId="41" fillId="28" borderId="15" xfId="79" applyFont="1" applyFill="1" applyBorder="1" applyAlignment="1">
      <alignment horizontal="left" vertical="center" wrapText="1"/>
    </xf>
    <xf numFmtId="0" fontId="41" fillId="28" borderId="18" xfId="79" applyFont="1" applyFill="1" applyBorder="1" applyAlignment="1">
      <alignment horizontal="left" vertical="center" wrapText="1"/>
    </xf>
    <xf numFmtId="0" fontId="23" fillId="28" borderId="15" xfId="82" applyFont="1" applyFill="1" applyBorder="1" applyAlignment="1">
      <alignment horizontal="left" vertical="center" wrapText="1"/>
    </xf>
    <xf numFmtId="0" fontId="23" fillId="28" borderId="18" xfId="82" applyFont="1" applyFill="1" applyBorder="1" applyAlignment="1">
      <alignment horizontal="left" vertical="center" wrapText="1"/>
    </xf>
    <xf numFmtId="0" fontId="41" fillId="28" borderId="15" xfId="81" applyFont="1" applyFill="1" applyBorder="1" applyAlignment="1">
      <alignment horizontal="left" vertical="center" wrapText="1"/>
    </xf>
    <xf numFmtId="0" fontId="41" fillId="28" borderId="18" xfId="81" applyFont="1" applyFill="1" applyBorder="1" applyAlignment="1">
      <alignment horizontal="left" vertical="center" wrapText="1"/>
    </xf>
    <xf numFmtId="0" fontId="37" fillId="0" borderId="0" xfId="42" applyFont="1" applyAlignment="1">
      <alignment horizontal="center" vertical="center" wrapText="1"/>
    </xf>
    <xf numFmtId="0" fontId="39" fillId="27" borderId="3" xfId="42" applyFont="1" applyFill="1" applyBorder="1" applyAlignment="1">
      <alignment horizontal="center" vertical="center" wrapText="1"/>
    </xf>
    <xf numFmtId="0" fontId="40" fillId="0" borderId="3" xfId="42" applyFont="1" applyBorder="1" applyAlignment="1">
      <alignment horizontal="center" vertical="center" wrapText="1"/>
    </xf>
    <xf numFmtId="0" fontId="41" fillId="28" borderId="19" xfId="79" applyFont="1" applyFill="1" applyBorder="1" applyAlignment="1">
      <alignment horizontal="left" vertical="center" wrapText="1"/>
    </xf>
    <xf numFmtId="0" fontId="41" fillId="28" borderId="15" xfId="131" applyFont="1" applyFill="1" applyBorder="1" applyAlignment="1">
      <alignment horizontal="left" vertical="center" wrapText="1"/>
    </xf>
    <xf numFmtId="0" fontId="41" fillId="28" borderId="22" xfId="131" applyFont="1" applyFill="1" applyBorder="1" applyAlignment="1">
      <alignment horizontal="left" vertical="center" wrapText="1"/>
    </xf>
    <xf numFmtId="0" fontId="41" fillId="28" borderId="18" xfId="131" applyFont="1" applyFill="1" applyBorder="1" applyAlignment="1">
      <alignment horizontal="left" vertical="center" wrapText="1"/>
    </xf>
  </cellXfs>
  <cellStyles count="134">
    <cellStyle name="_PERSONAL" xfId="1"/>
    <cellStyle name="_PERSONAL_1" xfId="2"/>
    <cellStyle name="20% - akcent 1 2" xfId="3"/>
    <cellStyle name="20% - akcent 2 2" xfId="4"/>
    <cellStyle name="20% - akcent 3 2" xfId="5"/>
    <cellStyle name="20% - akcent 4 2" xfId="6"/>
    <cellStyle name="20% - akcent 5 2" xfId="7"/>
    <cellStyle name="20% - akcent 6 2" xfId="8"/>
    <cellStyle name="40% - akcent 1 2" xfId="9"/>
    <cellStyle name="40% - akcent 2 2" xfId="10"/>
    <cellStyle name="40% - akcent 3 2" xfId="11"/>
    <cellStyle name="40% - akcent 4 2" xfId="12"/>
    <cellStyle name="40% - akcent 5 2" xfId="13"/>
    <cellStyle name="40% - akcent 6 2" xfId="14"/>
    <cellStyle name="60% - akcent 1 2" xfId="15"/>
    <cellStyle name="60% - akcent 2 2" xfId="16"/>
    <cellStyle name="60% - akcent 3 2" xfId="17"/>
    <cellStyle name="60% - akcent 4 2" xfId="18"/>
    <cellStyle name="60% - akcent 5 2" xfId="19"/>
    <cellStyle name="60% - akcent 6 2" xfId="20"/>
    <cellStyle name="Akcent 1" xfId="21" builtinId="29" customBuiltin="1"/>
    <cellStyle name="Akcent 1 2" xfId="22"/>
    <cellStyle name="Akcent 2" xfId="23" builtinId="33" customBuiltin="1"/>
    <cellStyle name="Akcent 2 2" xfId="24"/>
    <cellStyle name="Akcent 3" xfId="25" builtinId="37" customBuiltin="1"/>
    <cellStyle name="Akcent 3 2" xfId="26"/>
    <cellStyle name="Akcent 4" xfId="27" builtinId="41" customBuiltin="1"/>
    <cellStyle name="Akcent 4 2" xfId="28"/>
    <cellStyle name="Akcent 5" xfId="29" builtinId="45" customBuiltin="1"/>
    <cellStyle name="Akcent 5 2" xfId="30"/>
    <cellStyle name="Akcent 6" xfId="31" builtinId="49" customBuiltin="1"/>
    <cellStyle name="Akcent 6 2" xfId="32"/>
    <cellStyle name="Comma [0]_A" xfId="33"/>
    <cellStyle name="Comma_A" xfId="34"/>
    <cellStyle name="Currency [0]_A" xfId="35"/>
    <cellStyle name="Currency_A" xfId="36"/>
    <cellStyle name="Dane wejściowe" xfId="37" builtinId="20" customBuiltin="1"/>
    <cellStyle name="Dane wejściowe 2" xfId="38"/>
    <cellStyle name="Dane wyjściowe" xfId="39" builtinId="21" customBuiltin="1"/>
    <cellStyle name="Dane wyjściowe 2" xfId="40"/>
    <cellStyle name="Dobre 2" xfId="41"/>
    <cellStyle name="Dziesiętny" xfId="133" builtinId="3"/>
    <cellStyle name="Excel Built-in Normal" xfId="42"/>
    <cellStyle name="Grey" xfId="43"/>
    <cellStyle name="Input [yellow]" xfId="44"/>
    <cellStyle name="Komórka połączona" xfId="45" builtinId="24" customBuiltin="1"/>
    <cellStyle name="Komórka połączona 2" xfId="46"/>
    <cellStyle name="Komórka zaznaczona" xfId="47" builtinId="23" customBuiltin="1"/>
    <cellStyle name="Komórka zaznaczona 2" xfId="48"/>
    <cellStyle name="Nagłówek 1" xfId="49" builtinId="16" customBuiltin="1"/>
    <cellStyle name="Nagłówek 1 2" xfId="50"/>
    <cellStyle name="Nagłówek 2" xfId="51" builtinId="17" customBuiltin="1"/>
    <cellStyle name="Nagłówek 2 2" xfId="52"/>
    <cellStyle name="Nagłówek 3" xfId="53" builtinId="18" customBuiltin="1"/>
    <cellStyle name="Nagłówek 3 2" xfId="54"/>
    <cellStyle name="Nagłówek 4" xfId="55" builtinId="19" customBuiltin="1"/>
    <cellStyle name="Nagłówek 4 2" xfId="56"/>
    <cellStyle name="Neutralne 2" xfId="57"/>
    <cellStyle name="Normal - Style1" xfId="58"/>
    <cellStyle name="Normal_A" xfId="59"/>
    <cellStyle name="normální_laroux" xfId="60"/>
    <cellStyle name="Normalny" xfId="0" builtinId="0"/>
    <cellStyle name="Normalny 2" xfId="61"/>
    <cellStyle name="Normalny 2 2" xfId="62"/>
    <cellStyle name="Normalny 3" xfId="63"/>
    <cellStyle name="Normalny 3 2" xfId="64"/>
    <cellStyle name="Normalny 3 3" xfId="65"/>
    <cellStyle name="Normalny 4" xfId="66"/>
    <cellStyle name="Normalny 4 2" xfId="67"/>
    <cellStyle name="Normalny 4 3" xfId="68"/>
    <cellStyle name="Normalny 5" xfId="69"/>
    <cellStyle name="Normalny 5 2" xfId="70"/>
    <cellStyle name="Normalny 5 2 2" xfId="71"/>
    <cellStyle name="Normalny 5 3" xfId="72"/>
    <cellStyle name="Normalny 5 4" xfId="73"/>
    <cellStyle name="Normalny 6" xfId="74"/>
    <cellStyle name="Normalny 6 2" xfId="75"/>
    <cellStyle name="Normalny 7" xfId="76"/>
    <cellStyle name="Normalny 7 2" xfId="77"/>
    <cellStyle name="Normalny 8" xfId="78"/>
    <cellStyle name="Normalny_Arkusz1_1" xfId="79"/>
    <cellStyle name="Normalny_Tabela zbiorcza cz.1 (0030-0035)" xfId="80"/>
    <cellStyle name="Normalny_Tabela zbiorcza cz.1 (0030-0035) 2" xfId="81"/>
    <cellStyle name="Normalny_Tabela zbiorcza cz.1 (0030-0035) 2 2" xfId="82"/>
    <cellStyle name="Normalny_Tabela zbiorcza cz.1 (0030-0035)_Arkusz1" xfId="83"/>
    <cellStyle name="Normalny_Tabela zbiorcza cz.1 (0030-0035)_Arkusz1 2" xfId="84"/>
    <cellStyle name="Normalny_Tabela zbiorcza cz.1 (0030-0035)_Arkusz1 2 2" xfId="131"/>
    <cellStyle name="Normalny_Wzór tabeli" xfId="85"/>
    <cellStyle name="Normalny_Wzór tabeli 3" xfId="132"/>
    <cellStyle name="Obliczenia" xfId="86" builtinId="22" customBuiltin="1"/>
    <cellStyle name="Obliczenia 2" xfId="87"/>
    <cellStyle name="Percent [2]" xfId="88"/>
    <cellStyle name="Percent [2] 10" xfId="89"/>
    <cellStyle name="Percent [2] 11" xfId="90"/>
    <cellStyle name="Percent [2] 12" xfId="91"/>
    <cellStyle name="Percent [2] 13" xfId="92"/>
    <cellStyle name="Percent [2] 14" xfId="93"/>
    <cellStyle name="Percent [2] 15" xfId="94"/>
    <cellStyle name="Percent [2] 16" xfId="95"/>
    <cellStyle name="Percent [2] 17" xfId="96"/>
    <cellStyle name="Percent [2] 18" xfId="97"/>
    <cellStyle name="Percent [2] 19" xfId="98"/>
    <cellStyle name="Percent [2] 2" xfId="99"/>
    <cellStyle name="Percent [2] 20" xfId="100"/>
    <cellStyle name="Percent [2] 21" xfId="101"/>
    <cellStyle name="Percent [2] 22" xfId="102"/>
    <cellStyle name="Percent [2] 23" xfId="103"/>
    <cellStyle name="Percent [2] 24" xfId="104"/>
    <cellStyle name="Percent [2] 25" xfId="105"/>
    <cellStyle name="Percent [2] 26" xfId="106"/>
    <cellStyle name="Percent [2] 27" xfId="107"/>
    <cellStyle name="Percent [2] 28" xfId="108"/>
    <cellStyle name="Percent [2] 3" xfId="109"/>
    <cellStyle name="Percent [2] 4" xfId="110"/>
    <cellStyle name="Percent [2] 5" xfId="111"/>
    <cellStyle name="Percent [2] 6" xfId="112"/>
    <cellStyle name="Percent [2] 7" xfId="113"/>
    <cellStyle name="Percent [2] 8" xfId="114"/>
    <cellStyle name="Percent [2] 9" xfId="115"/>
    <cellStyle name="Styl 1" xfId="116"/>
    <cellStyle name="Styl 2" xfId="117"/>
    <cellStyle name="Suma" xfId="118" builtinId="25" customBuiltin="1"/>
    <cellStyle name="Suma 2" xfId="119"/>
    <cellStyle name="Tekst objaśnienia" xfId="120" builtinId="53" customBuiltin="1"/>
    <cellStyle name="Tekst objaśnienia 2" xfId="121"/>
    <cellStyle name="Tekst ostrzeżenia" xfId="122" builtinId="11" customBuiltin="1"/>
    <cellStyle name="Tekst ostrzeżenia 2" xfId="123"/>
    <cellStyle name="Tytuł" xfId="124" builtinId="15" customBuiltin="1"/>
    <cellStyle name="Tytuł 2" xfId="125"/>
    <cellStyle name="Uwaga" xfId="126" builtinId="10" customBuiltin="1"/>
    <cellStyle name="Uwaga 2" xfId="127"/>
    <cellStyle name="Uwaga 2 2" xfId="128"/>
    <cellStyle name="Uwaga 3" xfId="129"/>
    <cellStyle name="Złe 2" xfId="130"/>
  </cellStyles>
  <dxfs count="2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Styl tabeli 1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view="pageBreakPreview" zoomScale="90" zoomScaleNormal="90" zoomScaleSheetLayoutView="90" workbookViewId="0">
      <selection activeCell="A42" sqref="A42"/>
    </sheetView>
  </sheetViews>
  <sheetFormatPr defaultRowHeight="12.75"/>
  <cols>
    <col min="1" max="1" width="9.7109375" style="2" customWidth="1"/>
    <col min="2" max="2" width="15.28515625" style="2" customWidth="1"/>
    <col min="3" max="3" width="69.7109375" style="1" customWidth="1"/>
    <col min="4" max="4" width="7.7109375" style="1" customWidth="1"/>
    <col min="5" max="5" width="12.7109375" style="13" customWidth="1"/>
    <col min="6" max="6" width="12.7109375" style="1" customWidth="1"/>
  </cols>
  <sheetData>
    <row r="1" spans="1:6" ht="30" customHeight="1">
      <c r="A1" s="187" t="s">
        <v>7</v>
      </c>
      <c r="B1" s="187"/>
      <c r="C1" s="187"/>
      <c r="D1" s="187"/>
      <c r="E1" s="187"/>
      <c r="F1" s="187"/>
    </row>
    <row r="2" spans="1:6" ht="50.1" customHeight="1">
      <c r="A2" s="197" t="s">
        <v>81</v>
      </c>
      <c r="B2" s="198"/>
      <c r="C2" s="198"/>
      <c r="D2" s="198"/>
      <c r="E2" s="198"/>
      <c r="F2" s="199"/>
    </row>
    <row r="3" spans="1:6" ht="20.100000000000001" customHeight="1">
      <c r="A3" s="194"/>
      <c r="B3" s="195"/>
      <c r="C3" s="195"/>
      <c r="D3" s="195"/>
      <c r="E3" s="195"/>
      <c r="F3" s="196"/>
    </row>
    <row r="4" spans="1:6" ht="30" customHeight="1">
      <c r="A4" s="10" t="s">
        <v>0</v>
      </c>
      <c r="B4" s="11" t="s">
        <v>1</v>
      </c>
      <c r="C4" s="10" t="s">
        <v>6</v>
      </c>
      <c r="D4" s="10" t="s">
        <v>2</v>
      </c>
      <c r="E4" s="12" t="s">
        <v>3</v>
      </c>
      <c r="F4" s="14" t="s">
        <v>4</v>
      </c>
    </row>
    <row r="5" spans="1:6" ht="30" customHeight="1">
      <c r="A5" s="120" t="s">
        <v>28</v>
      </c>
      <c r="B5" s="120" t="s">
        <v>26</v>
      </c>
      <c r="C5" s="188" t="s">
        <v>27</v>
      </c>
      <c r="D5" s="189"/>
      <c r="E5" s="189"/>
      <c r="F5" s="190"/>
    </row>
    <row r="6" spans="1:6" s="3" customFormat="1" ht="30" customHeight="1">
      <c r="A6" s="15"/>
      <c r="B6" s="16" t="s">
        <v>8</v>
      </c>
      <c r="C6" s="191" t="s">
        <v>53</v>
      </c>
      <c r="D6" s="192"/>
      <c r="E6" s="192"/>
      <c r="F6" s="193"/>
    </row>
    <row r="7" spans="1:6" s="3" customFormat="1" ht="25.5">
      <c r="A7" s="17">
        <v>1</v>
      </c>
      <c r="B7" s="18" t="s">
        <v>8</v>
      </c>
      <c r="C7" s="19" t="s">
        <v>50</v>
      </c>
      <c r="D7" s="17" t="s">
        <v>5</v>
      </c>
      <c r="E7" s="20"/>
      <c r="F7" s="21">
        <f>SUM(E8:E8)</f>
        <v>0.15</v>
      </c>
    </row>
    <row r="8" spans="1:6" s="3" customFormat="1" ht="15" customHeight="1">
      <c r="A8" s="22"/>
      <c r="B8" s="23"/>
      <c r="C8" s="24" t="s">
        <v>52</v>
      </c>
      <c r="D8" s="25" t="s">
        <v>5</v>
      </c>
      <c r="E8" s="26">
        <v>0.15</v>
      </c>
      <c r="F8" s="27"/>
    </row>
    <row r="9" spans="1:6" ht="30" customHeight="1">
      <c r="A9" s="120" t="s">
        <v>28</v>
      </c>
      <c r="B9" s="120" t="s">
        <v>30</v>
      </c>
      <c r="C9" s="188" t="s">
        <v>31</v>
      </c>
      <c r="D9" s="189"/>
      <c r="E9" s="189"/>
      <c r="F9" s="190"/>
    </row>
    <row r="10" spans="1:6" ht="15" customHeight="1">
      <c r="A10" s="69"/>
      <c r="B10" s="68" t="s">
        <v>9</v>
      </c>
      <c r="C10" s="70" t="s">
        <v>36</v>
      </c>
      <c r="D10" s="67"/>
      <c r="E10" s="66"/>
      <c r="F10" s="65"/>
    </row>
    <row r="11" spans="1:6" ht="30" customHeight="1">
      <c r="A11" s="17">
        <f>1+A7</f>
        <v>2</v>
      </c>
      <c r="B11" s="56" t="s">
        <v>9</v>
      </c>
      <c r="C11" s="57" t="s">
        <v>51</v>
      </c>
      <c r="D11" s="17" t="s">
        <v>32</v>
      </c>
      <c r="F11" s="21">
        <f>E12</f>
        <v>217.1</v>
      </c>
    </row>
    <row r="12" spans="1:6" ht="14.25">
      <c r="A12" s="8"/>
      <c r="B12" s="58"/>
      <c r="C12" s="111" t="s">
        <v>69</v>
      </c>
      <c r="D12" s="31" t="s">
        <v>33</v>
      </c>
      <c r="E12" s="32">
        <v>217.1</v>
      </c>
      <c r="F12" s="112"/>
    </row>
    <row r="13" spans="1:6" ht="30" customHeight="1">
      <c r="A13" s="121" t="s">
        <v>10</v>
      </c>
      <c r="B13" s="121" t="s">
        <v>34</v>
      </c>
      <c r="C13" s="203" t="s">
        <v>35</v>
      </c>
      <c r="D13" s="204"/>
      <c r="E13" s="204"/>
      <c r="F13" s="205"/>
    </row>
    <row r="14" spans="1:6" ht="20.25" customHeight="1">
      <c r="A14" s="150"/>
      <c r="B14" s="151" t="s">
        <v>70</v>
      </c>
      <c r="C14" s="219" t="s">
        <v>71</v>
      </c>
      <c r="D14" s="220"/>
      <c r="E14" s="221"/>
      <c r="F14" s="222"/>
    </row>
    <row r="15" spans="1:6" ht="30" customHeight="1">
      <c r="A15" s="113">
        <f>1+A11</f>
        <v>3</v>
      </c>
      <c r="B15" s="113" t="s">
        <v>70</v>
      </c>
      <c r="C15" s="138" t="s">
        <v>72</v>
      </c>
      <c r="D15" s="152" t="s">
        <v>29</v>
      </c>
      <c r="E15" s="139"/>
      <c r="F15" s="116">
        <f>E16</f>
        <v>733.6</v>
      </c>
    </row>
    <row r="16" spans="1:6" ht="14.25">
      <c r="A16" s="153"/>
      <c r="B16" s="153"/>
      <c r="C16" s="154" t="s">
        <v>52</v>
      </c>
      <c r="D16" s="155" t="s">
        <v>23</v>
      </c>
      <c r="E16" s="156">
        <v>733.6</v>
      </c>
      <c r="F16" s="157"/>
    </row>
    <row r="17" spans="1:6" ht="19.5" customHeight="1">
      <c r="A17" s="55"/>
      <c r="B17" s="5" t="s">
        <v>14</v>
      </c>
      <c r="C17" s="206" t="s">
        <v>15</v>
      </c>
      <c r="D17" s="207"/>
      <c r="E17" s="208"/>
      <c r="F17" s="209"/>
    </row>
    <row r="18" spans="1:6" ht="30" customHeight="1">
      <c r="A18" s="28">
        <f>1+A15</f>
        <v>4</v>
      </c>
      <c r="B18" s="28" t="s">
        <v>14</v>
      </c>
      <c r="C18" s="4" t="s">
        <v>77</v>
      </c>
      <c r="D18" s="28" t="s">
        <v>29</v>
      </c>
      <c r="E18" s="29"/>
      <c r="F18" s="30">
        <f>SUM(E19:E19)</f>
        <v>460</v>
      </c>
    </row>
    <row r="19" spans="1:6" ht="15" customHeight="1">
      <c r="A19" s="35"/>
      <c r="B19" s="35"/>
      <c r="C19" s="36" t="s">
        <v>52</v>
      </c>
      <c r="D19" s="35" t="s">
        <v>23</v>
      </c>
      <c r="E19" s="33">
        <v>460</v>
      </c>
      <c r="F19" s="33"/>
    </row>
    <row r="20" spans="1:6" ht="37.5" customHeight="1">
      <c r="A20" s="28">
        <f>1+A18</f>
        <v>5</v>
      </c>
      <c r="B20" s="28" t="s">
        <v>14</v>
      </c>
      <c r="C20" s="4" t="s">
        <v>76</v>
      </c>
      <c r="D20" s="28" t="s">
        <v>29</v>
      </c>
      <c r="E20" s="29"/>
      <c r="F20" s="30">
        <f>SUM(E21:E21)</f>
        <v>445.5</v>
      </c>
    </row>
    <row r="21" spans="1:6" ht="15" customHeight="1">
      <c r="A21" s="31"/>
      <c r="B21" s="31"/>
      <c r="C21" s="36" t="s">
        <v>52</v>
      </c>
      <c r="D21" s="31" t="s">
        <v>23</v>
      </c>
      <c r="E21" s="32">
        <v>445.5</v>
      </c>
      <c r="F21" s="32"/>
    </row>
    <row r="22" spans="1:6" ht="18" customHeight="1">
      <c r="A22" s="5"/>
      <c r="B22" s="5" t="s">
        <v>16</v>
      </c>
      <c r="C22" s="206" t="s">
        <v>39</v>
      </c>
      <c r="D22" s="208"/>
      <c r="E22" s="208"/>
      <c r="F22" s="209"/>
    </row>
    <row r="23" spans="1:6" ht="30" customHeight="1">
      <c r="A23" s="28">
        <f>1+A20</f>
        <v>6</v>
      </c>
      <c r="B23" s="28" t="s">
        <v>16</v>
      </c>
      <c r="C23" s="4" t="s">
        <v>73</v>
      </c>
      <c r="D23" s="28" t="s">
        <v>29</v>
      </c>
      <c r="E23" s="29"/>
      <c r="F23" s="30">
        <f>SUM(E24:E24)</f>
        <v>692</v>
      </c>
    </row>
    <row r="24" spans="1:6" ht="15" customHeight="1">
      <c r="A24" s="6"/>
      <c r="B24" s="6"/>
      <c r="C24" s="36" t="s">
        <v>52</v>
      </c>
      <c r="D24" s="31" t="s">
        <v>23</v>
      </c>
      <c r="E24" s="33">
        <v>692</v>
      </c>
      <c r="F24" s="37"/>
    </row>
    <row r="25" spans="1:6" ht="30" customHeight="1">
      <c r="A25" s="121" t="s">
        <v>10</v>
      </c>
      <c r="B25" s="121" t="s">
        <v>11</v>
      </c>
      <c r="C25" s="218" t="s">
        <v>12</v>
      </c>
      <c r="D25" s="218"/>
      <c r="E25" s="218"/>
      <c r="F25" s="218"/>
    </row>
    <row r="26" spans="1:6" ht="19.5" customHeight="1">
      <c r="A26" s="5"/>
      <c r="B26" s="5" t="s">
        <v>20</v>
      </c>
      <c r="C26" s="70" t="s">
        <v>38</v>
      </c>
      <c r="D26" s="71"/>
      <c r="E26" s="59"/>
      <c r="F26" s="72"/>
    </row>
    <row r="27" spans="1:6" ht="30" customHeight="1">
      <c r="A27" s="28">
        <f>1+A23</f>
        <v>7</v>
      </c>
      <c r="B27" s="41" t="s">
        <v>20</v>
      </c>
      <c r="C27" s="40" t="s">
        <v>49</v>
      </c>
      <c r="D27" s="60" t="s">
        <v>29</v>
      </c>
      <c r="E27" s="61"/>
      <c r="F27" s="62">
        <f>E28</f>
        <v>25</v>
      </c>
    </row>
    <row r="28" spans="1:6" ht="15" customHeight="1">
      <c r="A28" s="35"/>
      <c r="B28" s="42"/>
      <c r="C28" s="36" t="s">
        <v>60</v>
      </c>
      <c r="D28" s="63" t="s">
        <v>23</v>
      </c>
      <c r="E28" s="43">
        <v>25</v>
      </c>
      <c r="F28" s="64"/>
    </row>
    <row r="29" spans="1:6" ht="20.25" customHeight="1">
      <c r="A29" s="45"/>
      <c r="B29" s="7" t="s">
        <v>17</v>
      </c>
      <c r="C29" s="46" t="s">
        <v>74</v>
      </c>
      <c r="D29" s="9" t="s">
        <v>13</v>
      </c>
      <c r="E29" s="47"/>
      <c r="F29" s="48"/>
    </row>
    <row r="30" spans="1:6" ht="27.95" customHeight="1">
      <c r="A30" s="28">
        <f>1+A27</f>
        <v>8</v>
      </c>
      <c r="B30" s="49" t="s">
        <v>17</v>
      </c>
      <c r="C30" s="50" t="s">
        <v>75</v>
      </c>
      <c r="D30" s="60" t="s">
        <v>29</v>
      </c>
      <c r="E30" s="51"/>
      <c r="F30" s="30">
        <f>SUM(E31:E31)</f>
        <v>445.5</v>
      </c>
    </row>
    <row r="31" spans="1:6" ht="15" customHeight="1">
      <c r="A31" s="31"/>
      <c r="B31" s="52"/>
      <c r="C31" s="34" t="s">
        <v>52</v>
      </c>
      <c r="D31" s="63" t="s">
        <v>23</v>
      </c>
      <c r="E31" s="53">
        <v>445.5</v>
      </c>
      <c r="F31" s="54"/>
    </row>
    <row r="32" spans="1:6" ht="20.25" customHeight="1">
      <c r="A32" s="55"/>
      <c r="B32" s="7" t="s">
        <v>18</v>
      </c>
      <c r="C32" s="214" t="s">
        <v>37</v>
      </c>
      <c r="D32" s="215" t="s">
        <v>13</v>
      </c>
      <c r="E32" s="216"/>
      <c r="F32" s="217"/>
    </row>
    <row r="33" spans="1:6" ht="27.95" customHeight="1">
      <c r="A33" s="28">
        <f>1+A30</f>
        <v>9</v>
      </c>
      <c r="B33" s="41" t="s">
        <v>18</v>
      </c>
      <c r="C33" s="40" t="s">
        <v>19</v>
      </c>
      <c r="D33" s="38" t="s">
        <v>29</v>
      </c>
      <c r="E33" s="39"/>
      <c r="F33" s="30">
        <f>SUM(E34:E34)</f>
        <v>440</v>
      </c>
    </row>
    <row r="34" spans="1:6" ht="15" customHeight="1">
      <c r="A34" s="35"/>
      <c r="B34" s="42"/>
      <c r="C34" s="36" t="s">
        <v>52</v>
      </c>
      <c r="D34" s="122" t="s">
        <v>23</v>
      </c>
      <c r="E34" s="43">
        <v>440</v>
      </c>
      <c r="F34" s="44"/>
    </row>
    <row r="35" spans="1:6" ht="30" customHeight="1">
      <c r="A35" s="129" t="s">
        <v>10</v>
      </c>
      <c r="B35" s="129" t="s">
        <v>54</v>
      </c>
      <c r="C35" s="210" t="s">
        <v>55</v>
      </c>
      <c r="D35" s="210" t="s">
        <v>13</v>
      </c>
      <c r="E35" s="210"/>
      <c r="F35" s="210"/>
    </row>
    <row r="36" spans="1:6" ht="15" customHeight="1">
      <c r="A36" s="117"/>
      <c r="B36" s="118" t="s">
        <v>56</v>
      </c>
      <c r="C36" s="211" t="s">
        <v>57</v>
      </c>
      <c r="D36" s="212"/>
      <c r="E36" s="212"/>
      <c r="F36" s="213"/>
    </row>
    <row r="37" spans="1:6" ht="45" customHeight="1">
      <c r="A37" s="113">
        <f>1+A33</f>
        <v>10</v>
      </c>
      <c r="B37" s="114" t="s">
        <v>56</v>
      </c>
      <c r="C37" s="130" t="s">
        <v>61</v>
      </c>
      <c r="D37" s="115" t="s">
        <v>29</v>
      </c>
      <c r="E37" s="119"/>
      <c r="F37" s="116">
        <f>E38</f>
        <v>220</v>
      </c>
    </row>
    <row r="38" spans="1:6" ht="15" customHeight="1">
      <c r="A38" s="131"/>
      <c r="B38" s="125"/>
      <c r="C38" s="132" t="s">
        <v>52</v>
      </c>
      <c r="D38" s="128" t="s">
        <v>23</v>
      </c>
      <c r="E38" s="126">
        <v>220</v>
      </c>
      <c r="F38" s="127"/>
    </row>
    <row r="39" spans="1:6" ht="30" customHeight="1">
      <c r="A39" s="129" t="s">
        <v>10</v>
      </c>
      <c r="B39" s="129" t="s">
        <v>62</v>
      </c>
      <c r="C39" s="200" t="s">
        <v>63</v>
      </c>
      <c r="D39" s="201"/>
      <c r="E39" s="201"/>
      <c r="F39" s="202"/>
    </row>
    <row r="40" spans="1:6" ht="15" customHeight="1">
      <c r="A40" s="117"/>
      <c r="B40" s="118" t="s">
        <v>64</v>
      </c>
      <c r="C40" s="140" t="s">
        <v>65</v>
      </c>
      <c r="D40" s="141" t="s">
        <v>13</v>
      </c>
      <c r="E40" s="144"/>
      <c r="F40" s="145"/>
    </row>
    <row r="41" spans="1:6" ht="27">
      <c r="A41" s="113">
        <f>1+A37</f>
        <v>11</v>
      </c>
      <c r="B41" s="114" t="s">
        <v>64</v>
      </c>
      <c r="C41" s="146" t="s">
        <v>68</v>
      </c>
      <c r="D41" s="115" t="s">
        <v>59</v>
      </c>
      <c r="E41" s="119"/>
      <c r="F41" s="116">
        <f>SUM(E42:E42)</f>
        <v>50</v>
      </c>
    </row>
    <row r="42" spans="1:6">
      <c r="A42" s="147"/>
      <c r="B42" s="125"/>
      <c r="C42" s="148" t="s">
        <v>67</v>
      </c>
      <c r="D42" s="128" t="s">
        <v>59</v>
      </c>
      <c r="E42" s="126">
        <v>50</v>
      </c>
      <c r="F42" s="127"/>
    </row>
    <row r="43" spans="1:6" ht="25.5">
      <c r="A43" s="113">
        <f>1+A41</f>
        <v>12</v>
      </c>
      <c r="B43" s="114" t="s">
        <v>78</v>
      </c>
      <c r="C43" s="146" t="s">
        <v>79</v>
      </c>
      <c r="D43" s="115" t="s">
        <v>59</v>
      </c>
      <c r="E43" s="119"/>
      <c r="F43" s="116">
        <f>SUM(E44:E44)</f>
        <v>50</v>
      </c>
    </row>
    <row r="44" spans="1:6">
      <c r="A44" s="147"/>
      <c r="B44" s="125"/>
      <c r="C44" s="132" t="s">
        <v>80</v>
      </c>
      <c r="D44" s="128" t="s">
        <v>59</v>
      </c>
      <c r="E44" s="126">
        <v>50</v>
      </c>
      <c r="F44" s="127"/>
    </row>
  </sheetData>
  <mergeCells count="15">
    <mergeCell ref="C39:F39"/>
    <mergeCell ref="C9:F9"/>
    <mergeCell ref="C13:F13"/>
    <mergeCell ref="C17:F17"/>
    <mergeCell ref="C22:F22"/>
    <mergeCell ref="C35:F35"/>
    <mergeCell ref="C36:F36"/>
    <mergeCell ref="C32:F32"/>
    <mergeCell ref="C25:F25"/>
    <mergeCell ref="C14:F14"/>
    <mergeCell ref="A1:F1"/>
    <mergeCell ref="C5:F5"/>
    <mergeCell ref="C6:F6"/>
    <mergeCell ref="A3:F3"/>
    <mergeCell ref="A2:F2"/>
  </mergeCells>
  <phoneticPr fontId="21" type="noConversion"/>
  <printOptions horizontalCentered="1"/>
  <pageMargins left="0.59055118110236227" right="0.59055118110236227" top="0.59055118110236227" bottom="0.39370078740157483" header="0" footer="0"/>
  <pageSetup paperSize="9" scale="72" orientation="portrait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view="pageBreakPreview" zoomScaleNormal="100" zoomScaleSheetLayoutView="100" workbookViewId="0">
      <selection activeCell="K39" sqref="K39"/>
    </sheetView>
  </sheetViews>
  <sheetFormatPr defaultRowHeight="12.75"/>
  <cols>
    <col min="1" max="1" width="9.7109375" style="107" customWidth="1"/>
    <col min="2" max="2" width="14" style="107" customWidth="1"/>
    <col min="3" max="3" width="57.7109375" style="108" customWidth="1"/>
    <col min="4" max="4" width="7.7109375" style="107" customWidth="1"/>
    <col min="5" max="5" width="10.7109375" style="109" customWidth="1"/>
    <col min="6" max="6" width="11.7109375" style="109" customWidth="1"/>
    <col min="7" max="7" width="14.7109375" style="110" customWidth="1"/>
    <col min="8" max="8" width="19.42578125" style="73" customWidth="1"/>
    <col min="9" max="9" width="12.7109375" style="73" bestFit="1" customWidth="1"/>
    <col min="10" max="16384" width="9.140625" style="73"/>
  </cols>
  <sheetData>
    <row r="1" spans="1:7" ht="30" customHeight="1">
      <c r="A1" s="234" t="s">
        <v>82</v>
      </c>
      <c r="B1" s="234"/>
      <c r="C1" s="234"/>
      <c r="D1" s="234"/>
      <c r="E1" s="234"/>
      <c r="F1" s="234"/>
      <c r="G1" s="234"/>
    </row>
    <row r="2" spans="1:7" ht="50.1" customHeight="1">
      <c r="A2" s="235" t="str">
        <f>'Przedmiar robót'!A2:F2</f>
        <v>Przebudowa drogi gminnej nr 401034T od km 0+250,00 do km 0+400,00</v>
      </c>
      <c r="B2" s="235"/>
      <c r="C2" s="235"/>
      <c r="D2" s="235"/>
      <c r="E2" s="235"/>
      <c r="F2" s="235"/>
      <c r="G2" s="235"/>
    </row>
    <row r="3" spans="1:7" ht="20.100000000000001" customHeight="1">
      <c r="A3" s="236"/>
      <c r="B3" s="236"/>
      <c r="C3" s="236"/>
      <c r="D3" s="236"/>
      <c r="E3" s="236"/>
      <c r="F3" s="236"/>
      <c r="G3" s="236"/>
    </row>
    <row r="4" spans="1:7" ht="30" customHeight="1">
      <c r="A4" s="74" t="s">
        <v>0</v>
      </c>
      <c r="B4" s="75" t="s">
        <v>1</v>
      </c>
      <c r="C4" s="74" t="s">
        <v>6</v>
      </c>
      <c r="D4" s="74" t="s">
        <v>2</v>
      </c>
      <c r="E4" s="76" t="s">
        <v>3</v>
      </c>
      <c r="F4" s="77" t="s">
        <v>21</v>
      </c>
      <c r="G4" s="77" t="s">
        <v>22</v>
      </c>
    </row>
    <row r="5" spans="1:7" ht="30" customHeight="1">
      <c r="A5" s="78" t="str">
        <f>IF('Przedmiar robót'!A5="","",'Przedmiar robót'!A5)</f>
        <v>STWiORB CPV</v>
      </c>
      <c r="B5" s="78" t="s">
        <v>40</v>
      </c>
      <c r="C5" s="79" t="s">
        <v>41</v>
      </c>
      <c r="D5" s="80"/>
      <c r="E5" s="81"/>
      <c r="F5" s="82"/>
      <c r="G5" s="83"/>
    </row>
    <row r="6" spans="1:7" s="85" customFormat="1" ht="30" customHeight="1">
      <c r="A6" s="84" t="str">
        <f>IF('Przedmiar robót'!A6="","",'Przedmiar robót'!A6)</f>
        <v/>
      </c>
      <c r="B6" s="84" t="str">
        <f>IF('Przedmiar robót'!B6="","",'Przedmiar robót'!B6)</f>
        <v>D-01.01.01</v>
      </c>
      <c r="C6" s="228" t="str">
        <f>IF('Przedmiar robót'!C6="","",'Przedmiar robót'!C6)</f>
        <v>Wyznaczenie trasy i punktów wysokościowych dróg w terenie równinnym lub pagórkowatym</v>
      </c>
      <c r="D6" s="229"/>
      <c r="E6" s="229"/>
      <c r="F6" s="229"/>
      <c r="G6" s="237"/>
    </row>
    <row r="7" spans="1:7" s="85" customFormat="1" ht="30" customHeight="1">
      <c r="A7" s="86">
        <f>IF('Przedmiar robót'!A7="","",'Przedmiar robót'!A7)</f>
        <v>1</v>
      </c>
      <c r="B7" s="86" t="str">
        <f>IF('Przedmiar robót'!B7="","",'Przedmiar robót'!B7)</f>
        <v>D-01.01.01</v>
      </c>
      <c r="C7" s="87" t="str">
        <f>IF('Przedmiar robót'!C7="","",'Przedmiar robót'!C7)</f>
        <v>Odtworzenie trasy i punktów wysokościowych dróg w terenie pagórkowatym</v>
      </c>
      <c r="D7" s="86" t="str">
        <f>IF('Przedmiar robót'!D7="","",'Przedmiar robót'!D7)</f>
        <v>km</v>
      </c>
      <c r="E7" s="88">
        <f>IF('Przedmiar robót'!F7="","",'Przedmiar robót'!F7)</f>
        <v>0.15</v>
      </c>
      <c r="F7" s="88"/>
      <c r="G7" s="172">
        <f>ROUND(E7*F7,2)</f>
        <v>0</v>
      </c>
    </row>
    <row r="8" spans="1:7" ht="30" customHeight="1">
      <c r="A8" s="223" t="s">
        <v>43</v>
      </c>
      <c r="B8" s="224"/>
      <c r="C8" s="224"/>
      <c r="D8" s="224"/>
      <c r="E8" s="224"/>
      <c r="F8" s="224"/>
      <c r="G8" s="173">
        <f>SUM(G7:G7)</f>
        <v>0</v>
      </c>
    </row>
    <row r="9" spans="1:7" ht="30" customHeight="1">
      <c r="A9" s="78" t="str">
        <f>IF('Przedmiar robót'!A9="","",'Przedmiar robót'!A9)</f>
        <v>STWiORB CPV</v>
      </c>
      <c r="B9" s="78" t="str">
        <f>IF('Przedmiar robót'!B9="","",'Przedmiar robót'!B9)</f>
        <v xml:space="preserve">D-02.00.00
45111000-8 </v>
      </c>
      <c r="C9" s="79" t="str">
        <f>IF('Przedmiar robót'!C9="","",'Przedmiar robót'!C9)</f>
        <v>ROBOTY ZIEMNE
Roboty w zakresie burzenia, roboty ziemne</v>
      </c>
      <c r="D9" s="80"/>
      <c r="E9" s="81"/>
      <c r="F9" s="82"/>
      <c r="G9" s="174"/>
    </row>
    <row r="10" spans="1:7" ht="15" customHeight="1">
      <c r="A10" s="84" t="str">
        <f>IF('Przedmiar robót'!A10="","",'Przedmiar robót'!A10)</f>
        <v/>
      </c>
      <c r="B10" s="84" t="str">
        <f>IF('Przedmiar robót'!B10="","",'Przedmiar robót'!B10)</f>
        <v>D-02.01.01</v>
      </c>
      <c r="C10" s="93" t="str">
        <f>IF('Przedmiar robót'!C10="","",'Przedmiar robót'!C10)</f>
        <v>Wykonanie wykopów w gruntach nieskalistych</v>
      </c>
      <c r="D10" s="94"/>
      <c r="E10" s="95"/>
      <c r="F10" s="96"/>
      <c r="G10" s="175"/>
    </row>
    <row r="11" spans="1:7" ht="30" customHeight="1">
      <c r="A11" s="86">
        <f>IF('Przedmiar robót'!A11="","",'Przedmiar robót'!A11)</f>
        <v>2</v>
      </c>
      <c r="B11" s="86" t="str">
        <f>IF('Przedmiar robót'!B11="","",'Przedmiar robót'!B11)</f>
        <v>D-02.01.01</v>
      </c>
      <c r="C11" s="87" t="str">
        <f>IF('Przedmiar robót'!C11="","",'Przedmiar robót'!C11)</f>
        <v>Wykonanie wykopów mechanicznie w gr. kat. I-V z transportem urobku na odklad</v>
      </c>
      <c r="D11" s="97" t="s">
        <v>44</v>
      </c>
      <c r="E11" s="88">
        <f>IF('Przedmiar robót'!F11="","",'Przedmiar robót'!F11)</f>
        <v>217.1</v>
      </c>
      <c r="F11" s="88"/>
      <c r="G11" s="172">
        <f>ROUND(E11*F11,2)</f>
        <v>0</v>
      </c>
    </row>
    <row r="12" spans="1:7" ht="30" customHeight="1">
      <c r="A12" s="223" t="s">
        <v>45</v>
      </c>
      <c r="B12" s="224"/>
      <c r="C12" s="224"/>
      <c r="D12" s="224"/>
      <c r="E12" s="224"/>
      <c r="F12" s="224"/>
      <c r="G12" s="173">
        <f>SUM(G11:G11)</f>
        <v>0</v>
      </c>
    </row>
    <row r="13" spans="1:7" ht="40.5" customHeight="1">
      <c r="A13" s="78" t="str">
        <f>IF('Przedmiar robót'!A13="","",'Przedmiar robót'!A13)</f>
        <v>STWiORB CPV</v>
      </c>
      <c r="B13" s="78" t="str">
        <f>IF('Przedmiar robót'!B13="","",'Przedmiar robót'!B13)</f>
        <v>D-04.00.00
45233000-9</v>
      </c>
      <c r="C13" s="225" t="str">
        <f>IF('Przedmiar robót'!C13="","",'Przedmiar robót'!C13)</f>
        <v>PODBUDOWY
Roboty w zakresie konstruowania, fundamentowania oraz wykonywania nawierzchni autostrad, dróg</v>
      </c>
      <c r="D13" s="226"/>
      <c r="E13" s="226"/>
      <c r="F13" s="226"/>
      <c r="G13" s="176"/>
    </row>
    <row r="14" spans="1:7" ht="15" customHeight="1">
      <c r="A14" s="158"/>
      <c r="B14" s="159" t="s">
        <v>70</v>
      </c>
      <c r="C14" s="238" t="s">
        <v>71</v>
      </c>
      <c r="D14" s="239"/>
      <c r="E14" s="240"/>
      <c r="F14" s="240"/>
      <c r="G14" s="177"/>
    </row>
    <row r="15" spans="1:7" ht="28.5" customHeight="1">
      <c r="A15" s="160">
        <f>IF('Przedmiar robót'!A15="","",'Przedmiar robót'!A15)</f>
        <v>3</v>
      </c>
      <c r="B15" s="160" t="str">
        <f>IF('Przedmiar robót'!B15="","",'Przedmiar robót'!B15)</f>
        <v>D-04.01.01</v>
      </c>
      <c r="C15" s="161" t="str">
        <f>IF('Przedmiar robót'!C15="","",'Przedmiar robót'!C15)</f>
        <v>Profilowanie i zagęszczanie podłoża ręcznie w gruntach kategorii I-V</v>
      </c>
      <c r="D15" s="86" t="s">
        <v>42</v>
      </c>
      <c r="E15" s="162">
        <f>IF('Przedmiar robót'!F15="","",'Przedmiar robót'!F15)</f>
        <v>733.6</v>
      </c>
      <c r="F15" s="160"/>
      <c r="G15" s="170">
        <f>ROUND(E15*F15,2)</f>
        <v>0</v>
      </c>
    </row>
    <row r="16" spans="1:7" ht="15" customHeight="1">
      <c r="A16" s="84" t="str">
        <f>IF('Przedmiar robót'!A17="","",'Przedmiar robót'!A17)</f>
        <v/>
      </c>
      <c r="B16" s="84" t="str">
        <f>IF('Przedmiar robót'!B17="","",'Przedmiar robót'!B17)</f>
        <v>D-04.03.01</v>
      </c>
      <c r="C16" s="98" t="str">
        <f>IF('Przedmiar robót'!C17="","",'Przedmiar robót'!C17)</f>
        <v>Oczyszczenie i skropienie warstw konstrukcyjnych</v>
      </c>
      <c r="D16" s="91"/>
      <c r="E16" s="91"/>
      <c r="F16" s="92"/>
      <c r="G16" s="178"/>
    </row>
    <row r="17" spans="1:8" ht="36" customHeight="1">
      <c r="A17" s="86">
        <f>IF('Przedmiar robót'!A18="","",'Przedmiar robót'!A18)</f>
        <v>4</v>
      </c>
      <c r="B17" s="86" t="str">
        <f>IF('Przedmiar robót'!B18="","",'Przedmiar robót'!B18)</f>
        <v>D-04.03.01</v>
      </c>
      <c r="C17" s="87" t="str">
        <f>IF('Przedmiar robót'!C18="","",'Przedmiar robót'!C18)</f>
        <v>Mechaniczne oczyszczenie i skropienie warstwy niezwiązanej pod warstwę wiążącą AC 16 W emulsją asfaltową C60B3ZM</v>
      </c>
      <c r="D17" s="86" t="s">
        <v>42</v>
      </c>
      <c r="E17" s="86">
        <f>IF('Przedmiar robót'!F18="","",'Przedmiar robót'!F18)</f>
        <v>460</v>
      </c>
      <c r="F17" s="88"/>
      <c r="G17" s="172">
        <f>ROUND(E17*F17,2)</f>
        <v>0</v>
      </c>
    </row>
    <row r="18" spans="1:8" ht="37.5" customHeight="1">
      <c r="A18" s="86">
        <f>IF('Przedmiar robót'!A20="","",'Przedmiar robót'!A20)</f>
        <v>5</v>
      </c>
      <c r="B18" s="86" t="str">
        <f>IF('Przedmiar robót'!B20="","",'Przedmiar robót'!B20)</f>
        <v>D-04.03.01</v>
      </c>
      <c r="C18" s="87" t="str">
        <f>IF('Przedmiar robót'!C20="","",'Przedmiar robót'!C20)</f>
        <v>Mechaniczne oczyszczenie i skropienie nowowybudowanej warstwy wiążącej AC16 W pod warstwę ścieralną z AC 11 S emulsją asfaltową C60B3ZM</v>
      </c>
      <c r="D18" s="86" t="s">
        <v>42</v>
      </c>
      <c r="E18" s="86">
        <f>IF('Przedmiar robót'!F20="","",'Przedmiar robót'!F20)</f>
        <v>445.5</v>
      </c>
      <c r="F18" s="86"/>
      <c r="G18" s="172">
        <f>ROUND(E18*F18,2)</f>
        <v>0</v>
      </c>
    </row>
    <row r="19" spans="1:8" ht="18" customHeight="1">
      <c r="A19" s="84" t="str">
        <f>IF('Przedmiar robót'!A22="","",'Przedmiar robót'!A22)</f>
        <v/>
      </c>
      <c r="B19" s="84" t="str">
        <f>IF('Przedmiar robót'!B22="","",'Przedmiar robót'!B22)</f>
        <v>D-04.04.02</v>
      </c>
      <c r="C19" s="228" t="str">
        <f>IF('Przedmiar robót'!C22="","",'Przedmiar robót'!C22)</f>
        <v xml:space="preserve">Podbudowa z kruszywa łamanego stabilizowanego mechanicznie </v>
      </c>
      <c r="D19" s="229"/>
      <c r="E19" s="229"/>
      <c r="F19" s="229"/>
      <c r="G19" s="179"/>
    </row>
    <row r="20" spans="1:8" ht="30" customHeight="1">
      <c r="A20" s="89">
        <f>IF('Przedmiar robót'!A23="","",'Przedmiar robót'!A23)</f>
        <v>6</v>
      </c>
      <c r="B20" s="89" t="str">
        <f>IF('Przedmiar robót'!B23="","",'Przedmiar robót'!B23)</f>
        <v>D-04.04.02</v>
      </c>
      <c r="C20" s="90" t="str">
        <f>IF('Przedmiar robót'!C23="","",'Przedmiar robót'!C23)</f>
        <v>Wykonanie podbudowy zasadniczej z kruszywa łamanego stabilizowanego mechanicznie 0/32 mm, gr. 20cm</v>
      </c>
      <c r="D20" s="86" t="s">
        <v>42</v>
      </c>
      <c r="E20" s="89">
        <f>IF('Przedmiar robót'!F23="","",'Przedmiar robót'!F23)</f>
        <v>692</v>
      </c>
      <c r="F20" s="88"/>
      <c r="G20" s="172">
        <f t="shared" ref="G20" si="0">ROUND(E20*F20,2)</f>
        <v>0</v>
      </c>
    </row>
    <row r="21" spans="1:8" ht="30" customHeight="1">
      <c r="A21" s="223" t="s">
        <v>46</v>
      </c>
      <c r="B21" s="224"/>
      <c r="C21" s="224"/>
      <c r="D21" s="224"/>
      <c r="E21" s="224"/>
      <c r="F21" s="224"/>
      <c r="G21" s="173">
        <f>SUM(G15:G20)</f>
        <v>0</v>
      </c>
    </row>
    <row r="22" spans="1:8" ht="45.75" customHeight="1">
      <c r="A22" s="78" t="str">
        <f>IF('Przedmiar robót'!A25="","",'Przedmiar robót'!A25)</f>
        <v>STWiORB CPV</v>
      </c>
      <c r="B22" s="78" t="str">
        <f>IF('Przedmiar robót'!B25="","",'Przedmiar robót'!B25)</f>
        <v>D-05.00.00
45233000-9</v>
      </c>
      <c r="C22" s="225" t="str">
        <f>IF('Przedmiar robót'!C25="","",'Przedmiar robót'!C25)</f>
        <v>NAWIERZCHNIE
Roboty w zakresie konstruowania, fundamentowania oraz wykonywania nawierzchni autostrad, dróg</v>
      </c>
      <c r="D22" s="226"/>
      <c r="E22" s="226"/>
      <c r="F22" s="226"/>
      <c r="G22" s="176"/>
    </row>
    <row r="23" spans="1:8" ht="15" customHeight="1">
      <c r="A23" s="84" t="str">
        <f>IF('Przedmiar robót'!A26="","",'Przedmiar robót'!A26)</f>
        <v/>
      </c>
      <c r="B23" s="84" t="str">
        <f>IF('Przedmiar robót'!B26="","",'Przedmiar robót'!B26)</f>
        <v>D-05.01.03</v>
      </c>
      <c r="C23" s="93" t="str">
        <f>IF('Przedmiar robót'!C26="","",'Przedmiar robót'!C26)</f>
        <v>Nawierzchnia z kruszywa łamanego</v>
      </c>
      <c r="D23" s="100" t="str">
        <f>IF('Przedmiar robót'!D26="","",'Przedmiar robót'!D26)</f>
        <v/>
      </c>
      <c r="E23" s="101" t="str">
        <f>IF('Przedmiar robót'!F26="","",'Przedmiar robót'!F26)</f>
        <v/>
      </c>
      <c r="F23" s="102" t="str">
        <f>IF('Przedmiar robót'!G26="","",'Przedmiar robót'!G26)</f>
        <v/>
      </c>
      <c r="G23" s="180"/>
    </row>
    <row r="24" spans="1:8" ht="30" customHeight="1">
      <c r="A24" s="89">
        <f>IF('Przedmiar robót'!A27="","",'Przedmiar robót'!A27)</f>
        <v>7</v>
      </c>
      <c r="B24" s="89" t="str">
        <f>IF('Przedmiar robót'!B27="","",'Przedmiar robót'!B27)</f>
        <v>D-05.01.03</v>
      </c>
      <c r="C24" s="90" t="str">
        <f>IF('Przedmiar robót'!C27="","",'Przedmiar robót'!C27)</f>
        <v>Wykonanie nawierzchni niezwiązanej z kruszywa łamanego 4/31,5mm stabilizowanego mechanicznie z klinowaniem 0/8 mm, śr. gr. w-wy 15 cm</v>
      </c>
      <c r="D24" s="103" t="s">
        <v>42</v>
      </c>
      <c r="E24" s="99">
        <f>IF('Przedmiar robót'!F27="","",'Przedmiar robót'!F27)</f>
        <v>25</v>
      </c>
      <c r="F24" s="88"/>
      <c r="G24" s="172">
        <f>ROUND(E24*F24,2)</f>
        <v>0</v>
      </c>
    </row>
    <row r="25" spans="1:8" customFormat="1" ht="15" customHeight="1">
      <c r="A25" s="163"/>
      <c r="B25" s="164" t="s">
        <v>17</v>
      </c>
      <c r="C25" s="232" t="s">
        <v>74</v>
      </c>
      <c r="D25" s="233"/>
      <c r="E25" s="233"/>
      <c r="F25" s="233"/>
      <c r="G25" s="181"/>
    </row>
    <row r="26" spans="1:8" customFormat="1" ht="30.75" customHeight="1">
      <c r="A26" s="165">
        <f>IF('Przedmiar robót'!A30="","",'Przedmiar robót'!A30)</f>
        <v>8</v>
      </c>
      <c r="B26" s="165" t="str">
        <f>IF('Przedmiar robót'!B30="","",'Przedmiar robót'!B30)</f>
        <v>D-05.03.05b</v>
      </c>
      <c r="C26" s="166" t="str">
        <f>IF('Przedmiar robót'!C30="","",'Przedmiar robót'!C30)</f>
        <v>Wykonanie nawierzchni z betonu asfaltowego AC 16W, warstwa wiążąca gr. 5cm (KR2)</v>
      </c>
      <c r="D26" s="103" t="s">
        <v>42</v>
      </c>
      <c r="E26" s="167">
        <f>IF('Przedmiar robót'!F30="","",'Przedmiar robót'!F30)</f>
        <v>445.5</v>
      </c>
      <c r="F26" s="171"/>
      <c r="G26" s="169">
        <f>ROUND(E26*F26,2)</f>
        <v>0</v>
      </c>
    </row>
    <row r="27" spans="1:8" ht="15" customHeight="1">
      <c r="A27" s="104" t="str">
        <f>IF('Przedmiar robót'!A32="","",'Przedmiar robót'!A32)</f>
        <v/>
      </c>
      <c r="B27" s="104" t="str">
        <f>IF('Przedmiar robót'!B32="","",'Przedmiar robót'!B32)</f>
        <v>D-05.03.06</v>
      </c>
      <c r="C27" s="228" t="str">
        <f>IF('Przedmiar robót'!C32="","",'Przedmiar robót'!C32)</f>
        <v>Nawierzchnia z betonu asfaltowego - warstwa ścieralna AC 11 S</v>
      </c>
      <c r="D27" s="229"/>
      <c r="E27" s="229"/>
      <c r="F27" s="229"/>
      <c r="G27" s="178"/>
    </row>
    <row r="28" spans="1:8" ht="30" customHeight="1">
      <c r="A28" s="89">
        <f>IF('Przedmiar robót'!A33="","",'Przedmiar robót'!A33)</f>
        <v>9</v>
      </c>
      <c r="B28" s="89" t="str">
        <f>IF('Przedmiar robót'!B33="","",'Przedmiar robót'!B33)</f>
        <v>D-05.03.06</v>
      </c>
      <c r="C28" s="90" t="str">
        <f>IF('Przedmiar robót'!C33="","",'Przedmiar robót'!C33)</f>
        <v>Wykonanie nawierzchni z betonu asfaltowego AC 11S, warstwa ścieralna, gr. w-wy 4 cm (KR2)</v>
      </c>
      <c r="D28" s="105" t="s">
        <v>42</v>
      </c>
      <c r="E28" s="99">
        <f>IF('Przedmiar robót'!F33="","",'Przedmiar robót'!F33)</f>
        <v>440</v>
      </c>
      <c r="F28" s="88"/>
      <c r="G28" s="172">
        <f>ROUND(E28*F28,2)</f>
        <v>0</v>
      </c>
    </row>
    <row r="29" spans="1:8" ht="27.95" customHeight="1">
      <c r="A29" s="223" t="s">
        <v>47</v>
      </c>
      <c r="B29" s="224"/>
      <c r="C29" s="224"/>
      <c r="D29" s="224"/>
      <c r="E29" s="224"/>
      <c r="F29" s="224"/>
      <c r="G29" s="173">
        <f>SUM(G24:G28)</f>
        <v>0</v>
      </c>
      <c r="H29" s="123"/>
    </row>
    <row r="30" spans="1:8" ht="41.25" customHeight="1">
      <c r="A30" s="129" t="s">
        <v>10</v>
      </c>
      <c r="B30" s="129" t="s">
        <v>54</v>
      </c>
      <c r="C30" s="210" t="s">
        <v>55</v>
      </c>
      <c r="D30" s="210" t="s">
        <v>13</v>
      </c>
      <c r="E30" s="210"/>
      <c r="F30" s="200"/>
      <c r="G30" s="182"/>
      <c r="H30" s="123"/>
    </row>
    <row r="31" spans="1:8" ht="17.25" customHeight="1">
      <c r="A31" s="136"/>
      <c r="B31" s="137" t="s">
        <v>56</v>
      </c>
      <c r="C31" s="230" t="s">
        <v>57</v>
      </c>
      <c r="D31" s="231"/>
      <c r="E31" s="231"/>
      <c r="F31" s="231"/>
      <c r="G31" s="179"/>
      <c r="H31" s="123"/>
    </row>
    <row r="32" spans="1:8" ht="33.75" customHeight="1">
      <c r="A32" s="133">
        <f>IF('Przedmiar robót'!A37="","",'Przedmiar robót'!A37)</f>
        <v>10</v>
      </c>
      <c r="B32" s="133" t="str">
        <f>IF('Przedmiar robót'!B37="","",'Przedmiar robót'!B37)</f>
        <v>D-06.03.01</v>
      </c>
      <c r="C32" s="134" t="str">
        <f>IF('Przedmiar robót'!C37="","",'Przedmiar robót'!C37)</f>
        <v>Wykonanie pobocza utwardzonego z kruszywa łamanego 4/31,5mm stabilizowanego mechanicznie z klinowaniem kruszywem 0/8 mm, o  średniej grubości 6 cm</v>
      </c>
      <c r="D32" s="105" t="s">
        <v>42</v>
      </c>
      <c r="E32" s="135">
        <f>IF('Przedmiar robót'!F37="","",'Przedmiar robót'!F37)</f>
        <v>220</v>
      </c>
      <c r="F32" s="135"/>
      <c r="G32" s="172">
        <f>ROUND(E32*F32,2)</f>
        <v>0</v>
      </c>
      <c r="H32" s="123"/>
    </row>
    <row r="33" spans="1:9" ht="27.95" customHeight="1">
      <c r="A33" s="223" t="s">
        <v>58</v>
      </c>
      <c r="B33" s="224"/>
      <c r="C33" s="224"/>
      <c r="D33" s="224"/>
      <c r="E33" s="224"/>
      <c r="F33" s="224"/>
      <c r="G33" s="173">
        <f>SUM(G32:G32)</f>
        <v>0</v>
      </c>
      <c r="H33" s="123"/>
    </row>
    <row r="34" spans="1:9" customFormat="1" ht="30" customHeight="1">
      <c r="A34" s="129" t="s">
        <v>10</v>
      </c>
      <c r="B34" s="129" t="s">
        <v>62</v>
      </c>
      <c r="C34" s="200" t="s">
        <v>63</v>
      </c>
      <c r="D34" s="201"/>
      <c r="E34" s="201"/>
      <c r="F34" s="201"/>
      <c r="G34" s="183"/>
    </row>
    <row r="35" spans="1:9" customFormat="1" ht="15" customHeight="1">
      <c r="A35" s="136"/>
      <c r="B35" s="137" t="s">
        <v>64</v>
      </c>
      <c r="C35" s="142" t="s">
        <v>65</v>
      </c>
      <c r="D35" s="143" t="s">
        <v>13</v>
      </c>
      <c r="E35" s="149"/>
      <c r="F35" s="149"/>
      <c r="G35" s="181"/>
    </row>
    <row r="36" spans="1:9" customFormat="1" ht="32.25" customHeight="1">
      <c r="A36" s="133">
        <f>IF('Przedmiar robót'!A41="","",'Przedmiar robót'!A41)</f>
        <v>11</v>
      </c>
      <c r="B36" s="133" t="str">
        <f>IF('Przedmiar robót'!B41="","",'Przedmiar robót'!B41)</f>
        <v>D-08.01.01</v>
      </c>
      <c r="C36" s="134" t="str">
        <f>IF('Przedmiar robót'!C41="","",'Przedmiar robót'!C41)</f>
        <v>Ustawienie krawężników betonowych o wymiarach 20x30cm na ławie betonowej  C16/20 o objętości V= 0,133 m3/mb</v>
      </c>
      <c r="D36" s="133" t="str">
        <f>IF('Przedmiar robót'!D41="","",'Przedmiar robót'!D41)</f>
        <v>m</v>
      </c>
      <c r="E36" s="135">
        <f>IF('Przedmiar robót'!F41="","",'Przedmiar robót'!F41)</f>
        <v>50</v>
      </c>
      <c r="F36" s="133"/>
      <c r="G36" s="168">
        <f>ROUND(E36*F36,2)</f>
        <v>0</v>
      </c>
    </row>
    <row r="37" spans="1:9" customFormat="1" ht="32.25" customHeight="1">
      <c r="A37" s="133">
        <f>IF('Przedmiar robót'!A43="","",'Przedmiar robót'!A43)</f>
        <v>12</v>
      </c>
      <c r="B37" s="133" t="str">
        <f>IF('Przedmiar robót'!B43="","",'Przedmiar robót'!B43)</f>
        <v>D-08.05.06a</v>
      </c>
      <c r="C37" s="134" t="str">
        <f>IF('Przedmiar robót'!C43="","",'Przedmiar robót'!C43)</f>
        <v>Ułożenie ścieków z dwóch rzędów kostki betonowej o wymiarach 10x20cm na podsypce cementowo-piaskowej gr. 3cm</v>
      </c>
      <c r="D37" s="133" t="str">
        <f>IF('Przedmiar robót'!D43="","",'Przedmiar robót'!D43)</f>
        <v>m</v>
      </c>
      <c r="E37" s="135">
        <f>IF('Przedmiar robót'!F43="","",'Przedmiar robót'!F43)</f>
        <v>50</v>
      </c>
      <c r="F37" s="133"/>
      <c r="G37" s="168">
        <f>ROUND(E37*F37,2)</f>
        <v>0</v>
      </c>
    </row>
    <row r="38" spans="1:9" ht="27.95" customHeight="1">
      <c r="A38" s="223" t="s">
        <v>66</v>
      </c>
      <c r="B38" s="224"/>
      <c r="C38" s="224"/>
      <c r="D38" s="224"/>
      <c r="E38" s="224"/>
      <c r="F38" s="224"/>
      <c r="G38" s="173">
        <f>SUM(G36:G37)</f>
        <v>0</v>
      </c>
      <c r="H38" s="123"/>
    </row>
    <row r="39" spans="1:9" ht="24.95" customHeight="1">
      <c r="A39" s="227" t="s">
        <v>24</v>
      </c>
      <c r="B39" s="227"/>
      <c r="C39" s="227"/>
      <c r="D39" s="227"/>
      <c r="E39" s="227"/>
      <c r="F39" s="227"/>
      <c r="G39" s="184">
        <f>G29+G21+G12+G8+G33+G38</f>
        <v>0</v>
      </c>
      <c r="H39" s="124"/>
      <c r="I39" s="106"/>
    </row>
    <row r="40" spans="1:9" ht="24.95" customHeight="1">
      <c r="A40" s="227" t="s">
        <v>48</v>
      </c>
      <c r="B40" s="227"/>
      <c r="C40" s="227"/>
      <c r="D40" s="227"/>
      <c r="E40" s="227"/>
      <c r="F40" s="227"/>
      <c r="G40" s="185">
        <f>ROUND(G39*0.23,2)</f>
        <v>0</v>
      </c>
      <c r="H40" s="124"/>
    </row>
    <row r="41" spans="1:9" ht="33" customHeight="1">
      <c r="A41" s="227" t="s">
        <v>25</v>
      </c>
      <c r="B41" s="227"/>
      <c r="C41" s="227"/>
      <c r="D41" s="227"/>
      <c r="E41" s="227"/>
      <c r="F41" s="227"/>
      <c r="G41" s="186">
        <f>G39+G40</f>
        <v>0</v>
      </c>
      <c r="H41" s="123"/>
    </row>
  </sheetData>
  <mergeCells count="22">
    <mergeCell ref="C19:F19"/>
    <mergeCell ref="A1:G1"/>
    <mergeCell ref="A2:G2"/>
    <mergeCell ref="A3:G3"/>
    <mergeCell ref="C6:G6"/>
    <mergeCell ref="A8:F8"/>
    <mergeCell ref="A12:F12"/>
    <mergeCell ref="C13:F13"/>
    <mergeCell ref="C14:F14"/>
    <mergeCell ref="A21:F21"/>
    <mergeCell ref="C22:F22"/>
    <mergeCell ref="A29:F29"/>
    <mergeCell ref="A41:F41"/>
    <mergeCell ref="C27:F27"/>
    <mergeCell ref="A39:F39"/>
    <mergeCell ref="A40:F40"/>
    <mergeCell ref="C30:F30"/>
    <mergeCell ref="C31:F31"/>
    <mergeCell ref="A33:F33"/>
    <mergeCell ref="C34:F34"/>
    <mergeCell ref="A38:F38"/>
    <mergeCell ref="C25:F25"/>
  </mergeCells>
  <printOptions horizontalCentered="1"/>
  <pageMargins left="0.59055118110236227" right="0.59055118110236227" top="0.59055118110236227" bottom="0.39370078740157483" header="0" footer="0"/>
  <pageSetup paperSize="9" scale="67" fitToHeight="18" orientation="portrait" r:id="rId1"/>
  <headerFooter>
    <oddFooter>Strona &amp;P z &amp;N</oddFooter>
  </headerFooter>
  <colBreaks count="1" manualBreakCount="1">
    <brk id="7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6" baseType="lpstr">
      <vt:lpstr>Przedmiar robót</vt:lpstr>
      <vt:lpstr>KOSZTORYS OFERTOWY</vt:lpstr>
      <vt:lpstr>'KOSZTORYS OFERTOWY'!Obszar_wydruku</vt:lpstr>
      <vt:lpstr>'Przedmiar robót'!Obszar_wydruku</vt:lpstr>
      <vt:lpstr>'KOSZTORYS OFERTOWY'!Tytuły_wydruku</vt:lpstr>
      <vt:lpstr>'Przedmiar robót'!Tytuły_wydruku</vt:lpstr>
    </vt:vector>
  </TitlesOfParts>
  <Company>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PSITEK</dc:creator>
  <cp:lastModifiedBy>GEIDG</cp:lastModifiedBy>
  <cp:lastPrinted>2023-02-08T17:44:21Z</cp:lastPrinted>
  <dcterms:created xsi:type="dcterms:W3CDTF">2012-10-13T15:25:24Z</dcterms:created>
  <dcterms:modified xsi:type="dcterms:W3CDTF">2023-02-09T08:27:12Z</dcterms:modified>
</cp:coreProperties>
</file>